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F:\SUBDIRECCION DERECHOS HUMANOS\INFORMES INSTITUCIONALES\INFORMES 2026\2o TRIMESTRE ABR-JUN_2026\IAT\Envío SAF\"/>
    </mc:Choice>
  </mc:AlternateContent>
  <xr:revisionPtr revIDLastSave="0" documentId="13_ncr:1_{86C4590E-BE01-4B97-BA49-13F9BB171B80}" xr6:coauthVersionLast="47" xr6:coauthVersionMax="47" xr10:uidLastSave="{00000000-0000-0000-0000-000000000000}"/>
  <bookViews>
    <workbookView xWindow="-110" yWindow="-110" windowWidth="38620" windowHeight="21220" activeTab="18" xr2:uid="{00000000-000D-0000-FFFF-FFFF00000000}"/>
  </bookViews>
  <sheets>
    <sheet name="ÍNDICE" sheetId="23" r:id="rId1"/>
    <sheet name="CARATULA" sheetId="3" r:id="rId2"/>
    <sheet name="MATRIZ" sheetId="25" r:id="rId3"/>
    <sheet name="RESUMEN EJECUTIVO" sheetId="22" r:id="rId4"/>
    <sheet name="IPRF" sheetId="4" r:id="rId5"/>
    <sheet name="EPCE" sheetId="5" r:id="rId6"/>
    <sheet name="EPCF" sheetId="6" r:id="rId7"/>
    <sheet name="EPPCP" sheetId="7" r:id="rId8"/>
    <sheet name="AP_RF" sheetId="26" r:id="rId9"/>
    <sheet name="PPI" sheetId="9" r:id="rId10"/>
    <sheet name="IAPP" sheetId="10" r:id="rId11"/>
    <sheet name="ADS-1" sheetId="11" r:id="rId12"/>
    <sheet name="ADS-2" sheetId="12" r:id="rId13"/>
    <sheet name="FIC" sheetId="13" r:id="rId14"/>
    <sheet name="REA-1" sheetId="14" r:id="rId15"/>
    <sheet name="REA-2" sheetId="15" r:id="rId16"/>
    <sheet name="ADPR-1" sheetId="16" r:id="rId17"/>
    <sheet name="ADPR-2" sheetId="17" r:id="rId18"/>
    <sheet name="R-RAMA" sheetId="18"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_____________EJE1" localSheetId="8">[1]INICIO!$Y$166:$Y$186</definedName>
    <definedName name="______________EJE1" localSheetId="1">[1]INICIO!$Y$166:$Y$186</definedName>
    <definedName name="______________EJE1">[2]INICIO!$Y$166:$Y$186</definedName>
    <definedName name="______________EJE2" localSheetId="8">[1]INICIO!$Y$188:$Y$229</definedName>
    <definedName name="______________EJE2" localSheetId="1">[1]INICIO!$Y$188:$Y$229</definedName>
    <definedName name="______________EJE2">[2]INICIO!$Y$188:$Y$229</definedName>
    <definedName name="______________EJE3" localSheetId="8">[1]INICIO!$Y$231:$Y$247</definedName>
    <definedName name="______________EJE3" localSheetId="1">[1]INICIO!$Y$231:$Y$247</definedName>
    <definedName name="______________EJE3">[2]INICIO!$Y$231:$Y$247</definedName>
    <definedName name="______________EJE4" localSheetId="8">[1]INICIO!$Y$249:$Y$272</definedName>
    <definedName name="______________EJE4" localSheetId="1">[1]INICIO!$Y$249:$Y$272</definedName>
    <definedName name="______________EJE4">[2]INICIO!$Y$249:$Y$272</definedName>
    <definedName name="______________EJE5" localSheetId="8">[1]INICIO!$Y$274:$Y$287</definedName>
    <definedName name="______________EJE5" localSheetId="1">[1]INICIO!$Y$274:$Y$287</definedName>
    <definedName name="______________EJE5">[2]INICIO!$Y$274:$Y$287</definedName>
    <definedName name="______________EJE7" localSheetId="8">[1]INICIO!$Y$316:$Y$356</definedName>
    <definedName name="______________EJE7" localSheetId="1">[1]INICIO!$Y$316:$Y$356</definedName>
    <definedName name="______________EJE7">[2]INICIO!$Y$316:$Y$356</definedName>
    <definedName name="_____________EJE6" localSheetId="8">[1]INICIO!$Y$289:$Y$314</definedName>
    <definedName name="_____________EJE6" localSheetId="1">[1]INICIO!$Y$289:$Y$314</definedName>
    <definedName name="_____________EJE6">[2]INICIO!$Y$289:$Y$314</definedName>
    <definedName name="____________EJE1" localSheetId="8">[1]INICIO!$Y$166:$Y$186</definedName>
    <definedName name="____________EJE1" localSheetId="1">[1]INICIO!$Y$166:$Y$186</definedName>
    <definedName name="____________EJE1">[2]INICIO!$Y$166:$Y$186</definedName>
    <definedName name="____________EJE2" localSheetId="8">[1]INICIO!$Y$188:$Y$229</definedName>
    <definedName name="____________EJE2" localSheetId="1">[1]INICIO!$Y$188:$Y$229</definedName>
    <definedName name="____________EJE2">[2]INICIO!$Y$188:$Y$229</definedName>
    <definedName name="____________EJE3" localSheetId="8">[1]INICIO!$Y$231:$Y$247</definedName>
    <definedName name="____________EJE3" localSheetId="1">[1]INICIO!$Y$231:$Y$247</definedName>
    <definedName name="____________EJE3">[2]INICIO!$Y$231:$Y$247</definedName>
    <definedName name="____________EJE4" localSheetId="8">[1]INICIO!$Y$249:$Y$272</definedName>
    <definedName name="____________EJE4" localSheetId="1">[1]INICIO!$Y$249:$Y$272</definedName>
    <definedName name="____________EJE4">[2]INICIO!$Y$249:$Y$272</definedName>
    <definedName name="____________EJE5" localSheetId="8">[1]INICIO!$Y$274:$Y$287</definedName>
    <definedName name="____________EJE5" localSheetId="1">[1]INICIO!$Y$274:$Y$287</definedName>
    <definedName name="____________EJE5">[2]INICIO!$Y$274:$Y$287</definedName>
    <definedName name="____________EJE7" localSheetId="8">[1]INICIO!$Y$316:$Y$356</definedName>
    <definedName name="____________EJE7" localSheetId="1">[1]INICIO!$Y$316:$Y$356</definedName>
    <definedName name="____________EJE7">[2]INICIO!$Y$316:$Y$356</definedName>
    <definedName name="___________EJE6" localSheetId="8">[1]INICIO!$Y$289:$Y$314</definedName>
    <definedName name="___________EJE6" localSheetId="1">[1]INICIO!$Y$289:$Y$314</definedName>
    <definedName name="___________EJE6">[2]INICIO!$Y$289:$Y$314</definedName>
    <definedName name="__________EJE1" localSheetId="8">[1]INICIO!$Y$166:$Y$186</definedName>
    <definedName name="__________EJE1" localSheetId="1">[1]INICIO!$Y$166:$Y$186</definedName>
    <definedName name="__________EJE1">[2]INICIO!$Y$166:$Y$186</definedName>
    <definedName name="__________EJE2" localSheetId="8">[1]INICIO!$Y$188:$Y$229</definedName>
    <definedName name="__________EJE2" localSheetId="1">[1]INICIO!$Y$188:$Y$229</definedName>
    <definedName name="__________EJE2">[2]INICIO!$Y$188:$Y$229</definedName>
    <definedName name="__________EJE3" localSheetId="8">[1]INICIO!$Y$231:$Y$247</definedName>
    <definedName name="__________EJE3" localSheetId="1">[1]INICIO!$Y$231:$Y$247</definedName>
    <definedName name="__________EJE3">[2]INICIO!$Y$231:$Y$247</definedName>
    <definedName name="__________EJE4" localSheetId="8">[1]INICIO!$Y$249:$Y$272</definedName>
    <definedName name="__________EJE4" localSheetId="1">[1]INICIO!$Y$249:$Y$272</definedName>
    <definedName name="__________EJE4">[2]INICIO!$Y$249:$Y$272</definedName>
    <definedName name="__________EJE5" localSheetId="8">[1]INICIO!$Y$274:$Y$287</definedName>
    <definedName name="__________EJE5" localSheetId="1">[1]INICIO!$Y$274:$Y$287</definedName>
    <definedName name="__________EJE5">[2]INICIO!$Y$274:$Y$287</definedName>
    <definedName name="__________EJE6" localSheetId="8">[1]INICIO!$Y$289:$Y$314</definedName>
    <definedName name="__________EJE6" localSheetId="1">[1]INICIO!$Y$289:$Y$314</definedName>
    <definedName name="__________EJE6">[2]INICIO!$Y$289:$Y$314</definedName>
    <definedName name="__________EJE7" localSheetId="8">[1]INICIO!$Y$316:$Y$356</definedName>
    <definedName name="__________EJE7" localSheetId="1">[1]INICIO!$Y$316:$Y$356</definedName>
    <definedName name="__________EJE7">[2]INICIO!$Y$316:$Y$356</definedName>
    <definedName name="________EJE1" localSheetId="8">[1]INICIO!$Y$166:$Y$186</definedName>
    <definedName name="________EJE1" localSheetId="1">[1]INICIO!$Y$166:$Y$186</definedName>
    <definedName name="________EJE1">[2]INICIO!$Y$166:$Y$186</definedName>
    <definedName name="________EJE2" localSheetId="8">[1]INICIO!$Y$188:$Y$229</definedName>
    <definedName name="________EJE2" localSheetId="1">[1]INICIO!$Y$188:$Y$229</definedName>
    <definedName name="________EJE2">[2]INICIO!$Y$188:$Y$229</definedName>
    <definedName name="________EJE3" localSheetId="8">[1]INICIO!$Y$231:$Y$247</definedName>
    <definedName name="________EJE3" localSheetId="1">[1]INICIO!$Y$231:$Y$247</definedName>
    <definedName name="________EJE3">[2]INICIO!$Y$231:$Y$247</definedName>
    <definedName name="________EJE4" localSheetId="8">[1]INICIO!$Y$249:$Y$272</definedName>
    <definedName name="________EJE4" localSheetId="1">[1]INICIO!$Y$249:$Y$272</definedName>
    <definedName name="________EJE4">[2]INICIO!$Y$249:$Y$272</definedName>
    <definedName name="________EJE5" localSheetId="8">[1]INICIO!$Y$274:$Y$287</definedName>
    <definedName name="________EJE5" localSheetId="1">[1]INICIO!$Y$274:$Y$287</definedName>
    <definedName name="________EJE5">[2]INICIO!$Y$274:$Y$287</definedName>
    <definedName name="________EJE6" localSheetId="8">[1]INICIO!$Y$289:$Y$314</definedName>
    <definedName name="________EJE6" localSheetId="1">[1]INICIO!$Y$289:$Y$314</definedName>
    <definedName name="________EJE6">[2]INICIO!$Y$289:$Y$314</definedName>
    <definedName name="________EJE7" localSheetId="8">[1]INICIO!$Y$316:$Y$356</definedName>
    <definedName name="________EJE7" localSheetId="1">[1]INICIO!$Y$316:$Y$356</definedName>
    <definedName name="________EJE7">[2]INICIO!$Y$316:$Y$356</definedName>
    <definedName name="_______EJE1">[3]INICIO!$Y$166:$Y$186</definedName>
    <definedName name="_______EJE2">[3]INICIO!$Y$188:$Y$229</definedName>
    <definedName name="_______EJE3">[3]INICIO!$Y$231:$Y$247</definedName>
    <definedName name="_______EJE4">[3]INICIO!$Y$249:$Y$272</definedName>
    <definedName name="_______EJE5">[3]INICIO!$Y$274:$Y$287</definedName>
    <definedName name="_______EJE6">[3]INICIO!$Y$289:$Y$314</definedName>
    <definedName name="_______EJE7">[3]INICIO!$Y$316:$Y$356</definedName>
    <definedName name="______EJE1">[3]INICIO!$Y$166:$Y$186</definedName>
    <definedName name="______EJE2">[3]INICIO!$Y$188:$Y$229</definedName>
    <definedName name="______EJE3">[3]INICIO!$Y$231:$Y$247</definedName>
    <definedName name="______EJE4">[3]INICIO!$Y$249:$Y$272</definedName>
    <definedName name="______EJE5">[3]INICIO!$Y$274:$Y$287</definedName>
    <definedName name="______EJE6">[3]INICIO!$Y$289:$Y$314</definedName>
    <definedName name="______EJE7">[3]INICIO!$Y$316:$Y$356</definedName>
    <definedName name="_____EJE1">[3]INICIO!$Y$166:$Y$186</definedName>
    <definedName name="_____EJE2">[3]INICIO!$Y$188:$Y$229</definedName>
    <definedName name="_____EJE3">[3]INICIO!$Y$231:$Y$247</definedName>
    <definedName name="_____EJE4">[3]INICIO!$Y$249:$Y$272</definedName>
    <definedName name="_____EJE5">[3]INICIO!$Y$274:$Y$287</definedName>
    <definedName name="_____EJE6">[3]INICIO!$Y$289:$Y$314</definedName>
    <definedName name="_____EJE7">[3]INICIO!$Y$316:$Y$356</definedName>
    <definedName name="____EJE1" localSheetId="8">[1]INICIO!$Y$166:$Y$186</definedName>
    <definedName name="____EJE1" localSheetId="1">[1]INICIO!$Y$166:$Y$186</definedName>
    <definedName name="____EJE1">[2]INICIO!$Y$166:$Y$186</definedName>
    <definedName name="____EJE2" localSheetId="8">[1]INICIO!$Y$188:$Y$229</definedName>
    <definedName name="____EJE2" localSheetId="1">[1]INICIO!$Y$188:$Y$229</definedName>
    <definedName name="____EJE2">[2]INICIO!$Y$188:$Y$229</definedName>
    <definedName name="____EJE3" localSheetId="8">[1]INICIO!$Y$231:$Y$247</definedName>
    <definedName name="____EJE3" localSheetId="1">[1]INICIO!$Y$231:$Y$247</definedName>
    <definedName name="____EJE3">[2]INICIO!$Y$231:$Y$247</definedName>
    <definedName name="____EJE4" localSheetId="8">[1]INICIO!$Y$249:$Y$272</definedName>
    <definedName name="____EJE4" localSheetId="1">[1]INICIO!$Y$249:$Y$272</definedName>
    <definedName name="____EJE4">[2]INICIO!$Y$249:$Y$272</definedName>
    <definedName name="____EJE5" localSheetId="8">[1]INICIO!$Y$274:$Y$287</definedName>
    <definedName name="____EJE5" localSheetId="1">[1]INICIO!$Y$274:$Y$287</definedName>
    <definedName name="____EJE5">[2]INICIO!$Y$274:$Y$287</definedName>
    <definedName name="____EJE6" localSheetId="8">[1]INICIO!$Y$289:$Y$314</definedName>
    <definedName name="____EJE6" localSheetId="1">[1]INICIO!$Y$289:$Y$314</definedName>
    <definedName name="____EJE6">[2]INICIO!$Y$289:$Y$314</definedName>
    <definedName name="____EJE7" localSheetId="8">[1]INICIO!$Y$316:$Y$356</definedName>
    <definedName name="____EJE7" localSheetId="1">[1]INICIO!$Y$316:$Y$356</definedName>
    <definedName name="____EJE7">[2]INICIO!$Y$316:$Y$356</definedName>
    <definedName name="___EJE1" localSheetId="8">[1]INICIO!$Y$166:$Y$186</definedName>
    <definedName name="___EJE1" localSheetId="1">[1]INICIO!$Y$166:$Y$186</definedName>
    <definedName name="___EJE1">[2]INICIO!$Y$166:$Y$186</definedName>
    <definedName name="___EJE2" localSheetId="8">[1]INICIO!$Y$188:$Y$229</definedName>
    <definedName name="___EJE2" localSheetId="1">[1]INICIO!$Y$188:$Y$229</definedName>
    <definedName name="___EJE2">[2]INICIO!$Y$188:$Y$229</definedName>
    <definedName name="___EJE3" localSheetId="8">[1]INICIO!$Y$231:$Y$247</definedName>
    <definedName name="___EJE3" localSheetId="1">[1]INICIO!$Y$231:$Y$247</definedName>
    <definedName name="___EJE3">[2]INICIO!$Y$231:$Y$247</definedName>
    <definedName name="___EJE4" localSheetId="8">[1]INICIO!$Y$249:$Y$272</definedName>
    <definedName name="___EJE4" localSheetId="1">[1]INICIO!$Y$249:$Y$272</definedName>
    <definedName name="___EJE4">[2]INICIO!$Y$249:$Y$272</definedName>
    <definedName name="___EJE5" localSheetId="8">[1]INICIO!$Y$274:$Y$287</definedName>
    <definedName name="___EJE5" localSheetId="1">[1]INICIO!$Y$274:$Y$287</definedName>
    <definedName name="___EJE5">[2]INICIO!$Y$274:$Y$287</definedName>
    <definedName name="___EJE6" localSheetId="8">[1]INICIO!$Y$289:$Y$314</definedName>
    <definedName name="___EJE6" localSheetId="1">[1]INICIO!$Y$289:$Y$314</definedName>
    <definedName name="___EJE6">[2]INICIO!$Y$289:$Y$314</definedName>
    <definedName name="___EJE7" localSheetId="8">[1]INICIO!$Y$316:$Y$356</definedName>
    <definedName name="___EJE7" localSheetId="1">[1]INICIO!$Y$316:$Y$356</definedName>
    <definedName name="___EJE7">[2]INICIO!$Y$316:$Y$356</definedName>
    <definedName name="__EJE1" localSheetId="8">[1]INICIO!$Y$166:$Y$186</definedName>
    <definedName name="__EJE1" localSheetId="1">[1]INICIO!$Y$166:$Y$186</definedName>
    <definedName name="__EJE1">[2]INICIO!$Y$166:$Y$186</definedName>
    <definedName name="__EJE2" localSheetId="8">[1]INICIO!$Y$188:$Y$229</definedName>
    <definedName name="__EJE2" localSheetId="1">[1]INICIO!$Y$188:$Y$229</definedName>
    <definedName name="__EJE2">[2]INICIO!$Y$188:$Y$229</definedName>
    <definedName name="__EJE3" localSheetId="8">[1]INICIO!$Y$231:$Y$247</definedName>
    <definedName name="__EJE3" localSheetId="1">[1]INICIO!$Y$231:$Y$247</definedName>
    <definedName name="__EJE3">[2]INICIO!$Y$231:$Y$247</definedName>
    <definedName name="__EJE4" localSheetId="8">[1]INICIO!$Y$249:$Y$272</definedName>
    <definedName name="__EJE4" localSheetId="1">[1]INICIO!$Y$249:$Y$272</definedName>
    <definedName name="__EJE4">[2]INICIO!$Y$249:$Y$272</definedName>
    <definedName name="__EJE5" localSheetId="8">[1]INICIO!$Y$274:$Y$287</definedName>
    <definedName name="__EJE5" localSheetId="1">[1]INICIO!$Y$274:$Y$287</definedName>
    <definedName name="__EJE5">[2]INICIO!$Y$274:$Y$287</definedName>
    <definedName name="__EJE6" localSheetId="8">[1]INICIO!$Y$289:$Y$314</definedName>
    <definedName name="__EJE6" localSheetId="1">[1]INICIO!$Y$289:$Y$314</definedName>
    <definedName name="__EJE6">[2]INICIO!$Y$289:$Y$314</definedName>
    <definedName name="__EJE7" localSheetId="8">[1]INICIO!$Y$316:$Y$356</definedName>
    <definedName name="__EJE7" localSheetId="1">[1]INICIO!$Y$316:$Y$356</definedName>
    <definedName name="__EJE7">[2]INICIO!$Y$316:$Y$356</definedName>
    <definedName name="_EJE1" localSheetId="8">[1]INICIO!$Y$166:$Y$186</definedName>
    <definedName name="_EJE1" localSheetId="1">[1]INICIO!$Y$166:$Y$186</definedName>
    <definedName name="_EJE1">[2]INICIO!$Y$166:$Y$186</definedName>
    <definedName name="_EJE2" localSheetId="8">[1]INICIO!$Y$188:$Y$229</definedName>
    <definedName name="_EJE2" localSheetId="1">[1]INICIO!$Y$188:$Y$229</definedName>
    <definedName name="_EJE2">[2]INICIO!$Y$188:$Y$229</definedName>
    <definedName name="_EJE3" localSheetId="8">[1]INICIO!$Y$231:$Y$247</definedName>
    <definedName name="_EJE3" localSheetId="1">[1]INICIO!$Y$231:$Y$247</definedName>
    <definedName name="_EJE3">[2]INICIO!$Y$231:$Y$247</definedName>
    <definedName name="_EJE4" localSheetId="8">[1]INICIO!$Y$249:$Y$272</definedName>
    <definedName name="_EJE4" localSheetId="1">[1]INICIO!$Y$249:$Y$272</definedName>
    <definedName name="_EJE4">[2]INICIO!$Y$249:$Y$272</definedName>
    <definedName name="_EJE5" localSheetId="8">[1]INICIO!$Y$274:$Y$287</definedName>
    <definedName name="_EJE5" localSheetId="1">[1]INICIO!$Y$274:$Y$287</definedName>
    <definedName name="_EJE5">[2]INICIO!$Y$274:$Y$287</definedName>
    <definedName name="_EJE6" localSheetId="8">[1]INICIO!$Y$289:$Y$314</definedName>
    <definedName name="_EJE6" localSheetId="1">[1]INICIO!$Y$289:$Y$314</definedName>
    <definedName name="_EJE6">[2]INICIO!$Y$289:$Y$314</definedName>
    <definedName name="_EJE7" localSheetId="8">[1]INICIO!$Y$316:$Y$356</definedName>
    <definedName name="_EJE7" localSheetId="1">[1]INICIO!$Y$316:$Y$356</definedName>
    <definedName name="_EJE7">[2]INICIO!$Y$316:$Y$356</definedName>
    <definedName name="A" localSheetId="8">#REF!</definedName>
    <definedName name="A" localSheetId="1">#REF!</definedName>
    <definedName name="A">#REF!</definedName>
    <definedName name="adys_tipo" localSheetId="8">[1]INICIO!$AR$24:$AR$27</definedName>
    <definedName name="adys_tipo" localSheetId="1">[1]INICIO!$AR$24:$AR$27</definedName>
    <definedName name="adys_tipo">[2]INICIO!$AR$24:$AR$27</definedName>
    <definedName name="AI" localSheetId="8">[1]INICIO!$AU$5:$AW$543</definedName>
    <definedName name="AI" localSheetId="1">[1]INICIO!$AU$5:$AW$543</definedName>
    <definedName name="AI">[2]INICIO!$AU$5:$AW$543</definedName>
    <definedName name="_xlnm.Print_Area" localSheetId="16">'ADPR-1'!$A$1:$F$30</definedName>
    <definedName name="_xlnm.Print_Area" localSheetId="17">'ADPR-2'!$A$1:$F$31</definedName>
    <definedName name="_xlnm.Print_Area" localSheetId="11">'ADS-1'!$A$1:$E$31</definedName>
    <definedName name="_xlnm.Print_Area" localSheetId="12">'ADS-2'!$A$1:$G$32</definedName>
    <definedName name="_xlnm.Print_Area" localSheetId="8">AP_RF!$A$1:$L$57</definedName>
    <definedName name="_xlnm.Print_Area" localSheetId="1">CARATULA!$A$1:$R$32</definedName>
    <definedName name="_xlnm.Print_Area" localSheetId="5">EPCE!$A$1:$M$34</definedName>
    <definedName name="_xlnm.Print_Area" localSheetId="6">EPCF!$A$1:$O$46</definedName>
    <definedName name="_xlnm.Print_Area" localSheetId="7">EPPCP!$B$1:$N$33</definedName>
    <definedName name="_xlnm.Print_Area" localSheetId="13">FIC!$A$1:$D$22</definedName>
    <definedName name="_xlnm.Print_Area" localSheetId="10">IAPP!$A$1:$N$21</definedName>
    <definedName name="_xlnm.Print_Area" localSheetId="0">ÍNDICE!$A$1:$F$28</definedName>
    <definedName name="_xlnm.Print_Area" localSheetId="4">IPRF!$A$1:$G$22</definedName>
    <definedName name="_xlnm.Print_Area" localSheetId="2">MATRIZ!$A$1:$H$31</definedName>
    <definedName name="_xlnm.Print_Area" localSheetId="9">PPI!$A$1:$L$46</definedName>
    <definedName name="_xlnm.Print_Area" localSheetId="14">'REA-1'!$A$1:$H$31</definedName>
    <definedName name="_xlnm.Print_Area" localSheetId="15">'REA-2'!$A$1:$G$31</definedName>
    <definedName name="_xlnm.Print_Area" localSheetId="3">'RESUMEN EJECUTIVO'!$A$1:$H$16</definedName>
    <definedName name="_xlnm.Print_Area" localSheetId="18">'R-RAMA'!$A$2:$G$32</definedName>
    <definedName name="CAPIT" localSheetId="8">#REF!</definedName>
    <definedName name="CAPIT" localSheetId="1">#REF!</definedName>
    <definedName name="CAPIT">#REF!</definedName>
    <definedName name="CARATULA" localSheetId="8">[4]Caratula!$D$17</definedName>
    <definedName name="CARATULA">CARATULA!$D$17</definedName>
    <definedName name="CENPAR" localSheetId="8">#REF!</definedName>
    <definedName name="CENPAR" localSheetId="1">#REF!</definedName>
    <definedName name="CENPAR">#REF!</definedName>
    <definedName name="datos" localSheetId="8">OFFSET([5]datos!$A$1,0,0,COUNTA([5]datos!$A$1:$A$65536),23)</definedName>
    <definedName name="datos" localSheetId="1">OFFSET([5]datos!$A$1,0,0,COUNTA([5]datos!$A$1:$A$65536),23)</definedName>
    <definedName name="datos">OFFSET([6]datos!$A$1,0,0,COUNTA([6]datos!$A$1:$A$65536),23)</definedName>
    <definedName name="dc" localSheetId="8">#REF!</definedName>
    <definedName name="dc" localSheetId="1">#REF!</definedName>
    <definedName name="dc">#REF!</definedName>
    <definedName name="DEFAULT" localSheetId="8">[1]INICIO!$AA$10</definedName>
    <definedName name="DEFAULT" localSheetId="1">[1]INICIO!$AA$10</definedName>
    <definedName name="DEFAULT">[2]INICIO!$AA$10</definedName>
    <definedName name="DEUDA" localSheetId="8">#REF!</definedName>
    <definedName name="DEUDA" localSheetId="1">#REF!</definedName>
    <definedName name="DEUDA">#REF!</definedName>
    <definedName name="ECGGC4MIL" localSheetId="8">[4]ECG!$F$20</definedName>
    <definedName name="ECGGC4MIL">[7]ECG!$F$20</definedName>
    <definedName name="ECGGI4MIL" localSheetId="8">[4]ECG!$F$48</definedName>
    <definedName name="ECGGI4MIL">[7]ECG!$F$48</definedName>
    <definedName name="egvb" localSheetId="8">#REF!</definedName>
    <definedName name="egvb" localSheetId="1">#REF!</definedName>
    <definedName name="egvb">#REF!</definedName>
    <definedName name="EJER" localSheetId="8">#REF!</definedName>
    <definedName name="EJER" localSheetId="1">#REF!</definedName>
    <definedName name="EJER">#REF!</definedName>
    <definedName name="EJES" localSheetId="8">[1]INICIO!$Y$151:$Y$157</definedName>
    <definedName name="EJES" localSheetId="1">[1]INICIO!$Y$151:$Y$157</definedName>
    <definedName name="EJES">[2]INICIO!$Y$151:$Y$157</definedName>
    <definedName name="ENFPEM" localSheetId="8">#REF!</definedName>
    <definedName name="ENFPEM" localSheetId="1">#REF!</definedName>
    <definedName name="ENFPEM">#REF!</definedName>
    <definedName name="fidco" localSheetId="8">[8]INICIO!#REF!</definedName>
    <definedName name="fidco" localSheetId="1">[8]INICIO!#REF!</definedName>
    <definedName name="fidco">[9]INICIO!#REF!</definedName>
    <definedName name="FIDCOS" localSheetId="8">[1]INICIO!$DH$5:$DI$96</definedName>
    <definedName name="FIDCOS" localSheetId="1">[1]INICIO!$DH$5:$DI$96</definedName>
    <definedName name="FIDCOS">[2]INICIO!$DH$5:$DI$96</definedName>
    <definedName name="FPC" localSheetId="8">[1]INICIO!$DE$5:$DF$96</definedName>
    <definedName name="FPC" localSheetId="1">[1]INICIO!$DE$5:$DF$96</definedName>
    <definedName name="FPC">[2]INICIO!$DE$5:$DF$96</definedName>
    <definedName name="gasto_gci" localSheetId="8">[1]INICIO!$AO$48:$AO$49</definedName>
    <definedName name="gasto_gci" localSheetId="1">[1]INICIO!$AO$48:$AO$49</definedName>
    <definedName name="gasto_gci">[2]INICIO!$AO$48:$AO$49</definedName>
    <definedName name="KEY">[10]cats!$A$1:$B$9</definedName>
    <definedName name="LABEL" localSheetId="8">[5]INICIO!$AY$5:$AZ$97</definedName>
    <definedName name="LABEL" localSheetId="1">[5]INICIO!$AY$5:$AZ$97</definedName>
    <definedName name="LABEL">[6]INICIO!$AY$5:$AZ$97</definedName>
    <definedName name="label1g" localSheetId="8">[1]INICIO!$AA$19</definedName>
    <definedName name="label1g" localSheetId="1">[1]INICIO!$AA$19</definedName>
    <definedName name="label1g">[2]INICIO!$AA$19</definedName>
    <definedName name="label1S" localSheetId="8">[1]INICIO!$AA$22</definedName>
    <definedName name="label1S" localSheetId="1">[1]INICIO!$AA$22</definedName>
    <definedName name="label1S">[2]INICIO!$AA$22</definedName>
    <definedName name="label2g" localSheetId="8">[1]INICIO!$AA$20</definedName>
    <definedName name="label2g" localSheetId="1">[1]INICIO!$AA$20</definedName>
    <definedName name="label2g">[2]INICIO!$AA$20</definedName>
    <definedName name="label2S" localSheetId="8">[1]INICIO!$AA$23</definedName>
    <definedName name="label2S" localSheetId="1">[1]INICIO!$AA$23</definedName>
    <definedName name="label2S">[2]INICIO!$AA$23</definedName>
    <definedName name="Líneadeacción" localSheetId="8">[5]INICIO!#REF!</definedName>
    <definedName name="Líneadeacción" localSheetId="1">[5]INICIO!#REF!</definedName>
    <definedName name="Líneadeacción">[6]INICIO!#REF!</definedName>
    <definedName name="LISTA_2016" localSheetId="8">#REF!</definedName>
    <definedName name="LISTA_2016" localSheetId="1">#REF!</definedName>
    <definedName name="LISTA_2016">#REF!</definedName>
    <definedName name="lista_ai" localSheetId="8">[1]INICIO!$AO$55:$AO$96</definedName>
    <definedName name="lista_ai" localSheetId="1">[1]INICIO!$AO$55:$AO$96</definedName>
    <definedName name="lista_ai">[2]INICIO!$AO$55:$AO$96</definedName>
    <definedName name="lista_deleg" localSheetId="8">[1]INICIO!$AR$34:$AR$49</definedName>
    <definedName name="lista_deleg" localSheetId="1">[1]INICIO!$AR$34:$AR$49</definedName>
    <definedName name="lista_deleg">[2]INICIO!$AR$34:$AR$49</definedName>
    <definedName name="lista_eppa" localSheetId="8">[1]INICIO!$AR$55:$AS$149</definedName>
    <definedName name="lista_eppa" localSheetId="1">[1]INICIO!$AR$55:$AS$149</definedName>
    <definedName name="lista_eppa">[2]INICIO!$AR$55:$AS$149</definedName>
    <definedName name="LISTA_UR" localSheetId="8">[1]INICIO!$Y$4:$Z$93</definedName>
    <definedName name="LISTA_UR" localSheetId="1">[1]INICIO!$Y$4:$Z$93</definedName>
    <definedName name="LISTA_UR">[2]INICIO!$Y$4:$Z$93</definedName>
    <definedName name="MAPPEGS" localSheetId="8">[5]INICIO!#REF!</definedName>
    <definedName name="MAPPEGS" localSheetId="1">[5]INICIO!#REF!</definedName>
    <definedName name="MAPPEGS">[6]INICIO!#REF!</definedName>
    <definedName name="MODIF" localSheetId="8">[1]datos!$U$2:$U$31674</definedName>
    <definedName name="MODIF" localSheetId="1">[1]datos!$U$2:$U$31674</definedName>
    <definedName name="MODIF">[2]datos!$U$2:$U$31674</definedName>
    <definedName name="MSG_ERROR1" localSheetId="8">[5]INICIO!$AA$11</definedName>
    <definedName name="MSG_ERROR1" localSheetId="1">[5]INICIO!$AA$11</definedName>
    <definedName name="MSG_ERROR1">[6]INICIO!$AA$11</definedName>
    <definedName name="MSG_ERROR2" localSheetId="8">[1]INICIO!$AA$12</definedName>
    <definedName name="MSG_ERROR2" localSheetId="1">[1]INICIO!$AA$12</definedName>
    <definedName name="MSG_ERROR2">[2]INICIO!$AA$12</definedName>
    <definedName name="OPCION2" localSheetId="8">[5]INICIO!#REF!</definedName>
    <definedName name="OPCION2" localSheetId="1">[5]INICIO!#REF!</definedName>
    <definedName name="OPCION2">[6]INICIO!#REF!</definedName>
    <definedName name="ORIG" localSheetId="8">[1]datos!$T$2:$T$31674</definedName>
    <definedName name="ORIG" localSheetId="1">[1]datos!$T$2:$T$31674</definedName>
    <definedName name="ORIG">[2]datos!$T$2:$T$31674</definedName>
    <definedName name="P" localSheetId="8">[1]INICIO!$AO$5:$AP$32</definedName>
    <definedName name="P" localSheetId="1">[1]INICIO!$AO$5:$AP$32</definedName>
    <definedName name="P">[2]INICIO!$AO$5:$AP$32</definedName>
    <definedName name="P_K" localSheetId="8">[1]INICIO!$AO$5:$AO$32</definedName>
    <definedName name="P_K" localSheetId="1">[1]INICIO!$AO$5:$AO$32</definedName>
    <definedName name="P_K">[2]INICIO!$AO$5:$AO$32</definedName>
    <definedName name="PE" localSheetId="8">[1]INICIO!$AR$5:$AS$16</definedName>
    <definedName name="PE" localSheetId="1">[1]INICIO!$AR$5:$AS$16</definedName>
    <definedName name="PE">[2]INICIO!$AR$5:$AS$16</definedName>
    <definedName name="PE_K" localSheetId="8">[1]INICIO!$AR$5:$AR$16</definedName>
    <definedName name="PE_K" localSheetId="1">[1]INICIO!$AR$5:$AR$16</definedName>
    <definedName name="PE_K">[2]INICIO!$AR$5:$AR$16</definedName>
    <definedName name="PEDO" localSheetId="8">[11]INICIO!#REF!</definedName>
    <definedName name="PEDO" localSheetId="1">[11]INICIO!#REF!</definedName>
    <definedName name="PEDO">[9]INICIO!#REF!</definedName>
    <definedName name="PERIODO" localSheetId="8">#REF!</definedName>
    <definedName name="PERIODO" localSheetId="1">CARATULA!$D$14</definedName>
    <definedName name="PERIODO">#REF!</definedName>
    <definedName name="PRC" localSheetId="8">#REF!</definedName>
    <definedName name="PRC" localSheetId="1">#REF!</definedName>
    <definedName name="PRC">#REF!</definedName>
    <definedName name="PROG" localSheetId="8">#REF!</definedName>
    <definedName name="PROG" localSheetId="1">#REF!</definedName>
    <definedName name="PROG">#REF!</definedName>
    <definedName name="ptda" localSheetId="8">#REF!</definedName>
    <definedName name="ptda" localSheetId="1">#REF!</definedName>
    <definedName name="ptda">#REF!</definedName>
    <definedName name="RE" localSheetId="8">[5]INICIO!$AA$11</definedName>
    <definedName name="RE" localSheetId="1">[5]INICIO!$AA$11</definedName>
    <definedName name="RE">[6]INICIO!$AA$11</definedName>
    <definedName name="rubros_fpc" localSheetId="8">[1]INICIO!$AO$39:$AO$42</definedName>
    <definedName name="rubros_fpc" localSheetId="1">[1]INICIO!$AO$39:$AO$42</definedName>
    <definedName name="rubros_fpc">[2]INICIO!$AO$39:$AO$42</definedName>
    <definedName name="SSSS" localSheetId="8">#REF!</definedName>
    <definedName name="SSSS" localSheetId="1">#REF!</definedName>
    <definedName name="SSSS">#REF!</definedName>
    <definedName name="_xlnm.Print_Titles" localSheetId="8">AP_RF!$1:$6</definedName>
    <definedName name="TOTALADS1" localSheetId="8">'[4]ADS-1'!$F$29</definedName>
    <definedName name="TOTALADS1">'[7]ADS-1'!$F$29</definedName>
    <definedName name="TOTALADS2" localSheetId="8">'[4]ADS-2'!$G$26</definedName>
    <definedName name="TOTALADS2">'[7]ADS-2'!$G$26</definedName>
    <definedName name="TOTALSAP" localSheetId="8">[4]SAP!$I$37</definedName>
    <definedName name="TOTALSAP">[7]SAP!$I$37</definedName>
    <definedName name="TYA" localSheetId="8">#REF!</definedName>
    <definedName name="TYA" localSheetId="1">#REF!</definedName>
    <definedName name="TYA">#REF!</definedName>
    <definedName name="U" localSheetId="8">[1]INICIO!$Y$4:$Z$93</definedName>
    <definedName name="U" localSheetId="1">[1]INICIO!$Y$4:$Z$93</definedName>
    <definedName name="U">[2]INICIO!$Y$4:$Z$93</definedName>
    <definedName name="ue" localSheetId="8">[1]datos!$R$2:$R$31674</definedName>
    <definedName name="ue" localSheetId="1">[1]datos!$R$2:$R$31674</definedName>
    <definedName name="ue">[2]datos!$R$2:$R$31674</definedName>
    <definedName name="UEG_DENOM" localSheetId="8">[1]datos!$R$2:$R$31674</definedName>
    <definedName name="UEG_DENOM" localSheetId="1">[1]datos!$R$2:$R$31674</definedName>
    <definedName name="UEG_DENOM">[2]datos!$R$2:$R$31674</definedName>
    <definedName name="UR" localSheetId="8">[1]INICIO!$AJ$5:$AM$99</definedName>
    <definedName name="UR" localSheetId="1">[1]INICIO!$AJ$5:$AM$99</definedName>
    <definedName name="UR">[2]INICIO!$AJ$5:$AM$99</definedName>
    <definedName name="VERSIÓN" localSheetId="8">[1]INICIO!$Y$249:$Y$272</definedName>
    <definedName name="VERSIÓN" localSheetId="1">[1]INICIO!$Y$249:$Y$272</definedName>
    <definedName name="VERSIÓN">[2]INICIO!$Y$249:$Y$272</definedName>
    <definedName name="y" localSheetId="8">[1]INICIO!$AO$5:$AO$32</definedName>
    <definedName name="y" localSheetId="1">[1]INICIO!$AO$5:$AO$32</definedName>
    <definedName name="y">[2]INICIO!$AO$5:$AO$32</definedName>
    <definedName name="yttr" localSheetId="8">[1]INICIO!$Y$166:$Y$186</definedName>
    <definedName name="yttr" localSheetId="1">[1]INICIO!$Y$166:$Y$186</definedName>
    <definedName name="yttr">[2]INICIO!$Y$166:$Y$186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 i="7" l="1"/>
  <c r="D2" i="7"/>
  <c r="I8" i="5"/>
  <c r="F24" i="25"/>
  <c r="E24" i="25"/>
  <c r="F23" i="25"/>
  <c r="E23" i="25"/>
  <c r="F22" i="25"/>
  <c r="E22" i="25"/>
  <c r="F21" i="25"/>
  <c r="E21" i="25"/>
  <c r="F20" i="25"/>
  <c r="E20" i="25"/>
  <c r="F19" i="25"/>
  <c r="E19" i="25"/>
  <c r="F18" i="25"/>
  <c r="E18" i="25"/>
  <c r="F17" i="25"/>
  <c r="E17" i="25"/>
  <c r="F16" i="25"/>
  <c r="E16" i="25"/>
  <c r="F15" i="25"/>
  <c r="E15" i="25"/>
  <c r="F14" i="25"/>
  <c r="E14" i="25"/>
  <c r="F13" i="25"/>
  <c r="E13" i="25"/>
  <c r="F12" i="25"/>
  <c r="E12" i="25"/>
  <c r="F11" i="25"/>
  <c r="E11" i="25"/>
  <c r="F10" i="25"/>
  <c r="E10" i="25"/>
  <c r="F9" i="25"/>
  <c r="E9" i="25"/>
  <c r="F8" i="25"/>
  <c r="E8" i="25"/>
  <c r="B4" i="25"/>
  <c r="B3" i="25"/>
  <c r="B2" i="25"/>
  <c r="B19" i="4"/>
  <c r="C19" i="4"/>
  <c r="C16" i="4"/>
  <c r="B16" i="4"/>
  <c r="C13" i="4"/>
  <c r="B13" i="4"/>
  <c r="C7" i="4"/>
  <c r="B7" i="4"/>
  <c r="D13" i="4" l="1"/>
  <c r="D7" i="4"/>
  <c r="D19" i="4"/>
  <c r="D16" i="4"/>
  <c r="E7" i="18"/>
  <c r="C4" i="18"/>
  <c r="C3" i="18"/>
  <c r="C9" i="17"/>
  <c r="B9" i="17"/>
  <c r="E6" i="17"/>
  <c r="D6" i="17"/>
  <c r="B3" i="17"/>
  <c r="B2" i="17"/>
  <c r="D6" i="16"/>
  <c r="C6" i="16"/>
  <c r="D3" i="16"/>
  <c r="D2" i="16"/>
  <c r="D6" i="15"/>
  <c r="C6" i="15"/>
  <c r="C3" i="15"/>
  <c r="C2" i="15"/>
  <c r="E6" i="14"/>
  <c r="D6" i="14"/>
  <c r="C3" i="14"/>
  <c r="C2" i="14"/>
  <c r="C15" i="13"/>
  <c r="B3" i="13"/>
  <c r="B2" i="13"/>
  <c r="E6" i="12"/>
  <c r="D6" i="12"/>
  <c r="C6" i="12"/>
  <c r="B6" i="12"/>
  <c r="B3" i="12"/>
  <c r="B2" i="12"/>
  <c r="D6" i="11"/>
  <c r="B3" i="11"/>
  <c r="B2" i="11"/>
  <c r="C3" i="10"/>
  <c r="C2" i="10"/>
  <c r="J6" i="9"/>
  <c r="I6" i="9"/>
  <c r="H6" i="9"/>
  <c r="G6" i="9"/>
  <c r="F6" i="9"/>
  <c r="E6" i="9"/>
  <c r="D6" i="9"/>
  <c r="C3" i="9"/>
  <c r="C2" i="9"/>
  <c r="K41" i="26"/>
  <c r="J41" i="26"/>
  <c r="I41" i="26"/>
  <c r="H41" i="26"/>
  <c r="K40" i="26"/>
  <c r="J40" i="26"/>
  <c r="I40" i="26"/>
  <c r="H40" i="26"/>
  <c r="K39" i="26"/>
  <c r="J39" i="26"/>
  <c r="I39" i="26"/>
  <c r="H39" i="26"/>
  <c r="K38" i="26"/>
  <c r="J38" i="26"/>
  <c r="I38" i="26"/>
  <c r="H38" i="26"/>
  <c r="K37" i="26"/>
  <c r="J37" i="26"/>
  <c r="I37" i="26"/>
  <c r="H37" i="26"/>
  <c r="K36" i="26"/>
  <c r="J36" i="26"/>
  <c r="I36" i="26"/>
  <c r="H36" i="26"/>
  <c r="K35" i="26"/>
  <c r="J35" i="26"/>
  <c r="I35" i="26"/>
  <c r="H35" i="26"/>
  <c r="K34" i="26"/>
  <c r="J34" i="26"/>
  <c r="I34" i="26"/>
  <c r="H34" i="26"/>
  <c r="K33" i="26"/>
  <c r="J33" i="26"/>
  <c r="I33" i="26"/>
  <c r="H33" i="26"/>
  <c r="K32" i="26"/>
  <c r="J32" i="26"/>
  <c r="I32" i="26"/>
  <c r="H32" i="26"/>
  <c r="K31" i="26"/>
  <c r="J31" i="26"/>
  <c r="I31" i="26"/>
  <c r="H31" i="26"/>
  <c r="K30" i="26"/>
  <c r="J30" i="26"/>
  <c r="I30" i="26"/>
  <c r="H30" i="26"/>
  <c r="K29" i="26"/>
  <c r="J29" i="26"/>
  <c r="I29" i="26"/>
  <c r="H29" i="26"/>
  <c r="K28" i="26"/>
  <c r="J28" i="26"/>
  <c r="I28" i="26"/>
  <c r="H28" i="26"/>
  <c r="K27" i="26"/>
  <c r="J27" i="26"/>
  <c r="I27" i="26"/>
  <c r="H27" i="26"/>
  <c r="K26" i="26"/>
  <c r="J26" i="26"/>
  <c r="I26" i="26"/>
  <c r="H26" i="26"/>
  <c r="K25" i="26"/>
  <c r="J25" i="26"/>
  <c r="I25" i="26"/>
  <c r="H25" i="26"/>
  <c r="K24" i="26"/>
  <c r="J24" i="26"/>
  <c r="I24" i="26"/>
  <c r="H24" i="26"/>
  <c r="K23" i="26"/>
  <c r="J23" i="26"/>
  <c r="I23" i="26"/>
  <c r="H23" i="26"/>
  <c r="K22" i="26"/>
  <c r="J22" i="26"/>
  <c r="I22" i="26"/>
  <c r="H22" i="26"/>
  <c r="K21" i="26"/>
  <c r="J21" i="26"/>
  <c r="I21" i="26"/>
  <c r="H21" i="26"/>
  <c r="K20" i="26"/>
  <c r="J20" i="26"/>
  <c r="I20" i="26"/>
  <c r="H20" i="26"/>
  <c r="K19" i="26"/>
  <c r="J19" i="26"/>
  <c r="I19" i="26"/>
  <c r="H19" i="26"/>
  <c r="K18" i="26"/>
  <c r="J18" i="26"/>
  <c r="I18" i="26"/>
  <c r="H18" i="26"/>
  <c r="K17" i="26"/>
  <c r="J17" i="26"/>
  <c r="I17" i="26"/>
  <c r="H17" i="26"/>
  <c r="K16" i="26"/>
  <c r="J16" i="26"/>
  <c r="I16" i="26"/>
  <c r="H16" i="26"/>
  <c r="K15" i="26"/>
  <c r="J15" i="26"/>
  <c r="I15" i="26"/>
  <c r="H15" i="26"/>
  <c r="K14" i="26"/>
  <c r="J14" i="26"/>
  <c r="I14" i="26"/>
  <c r="H14" i="26"/>
  <c r="K13" i="26"/>
  <c r="J13" i="26"/>
  <c r="I13" i="26"/>
  <c r="H13" i="26"/>
  <c r="K12" i="26"/>
  <c r="J12" i="26"/>
  <c r="I12" i="26"/>
  <c r="H12" i="26"/>
  <c r="K11" i="26"/>
  <c r="J11" i="26"/>
  <c r="I11" i="26"/>
  <c r="H11" i="26"/>
  <c r="K10" i="26"/>
  <c r="J10" i="26"/>
  <c r="I10" i="26"/>
  <c r="H10" i="26"/>
  <c r="K9" i="26"/>
  <c r="J9" i="26"/>
  <c r="I9" i="26"/>
  <c r="H9" i="26"/>
  <c r="K7" i="26"/>
  <c r="J7" i="26"/>
  <c r="I7" i="26"/>
  <c r="H7" i="26"/>
  <c r="B3" i="26"/>
  <c r="B2" i="26"/>
  <c r="L7" i="6"/>
  <c r="K7" i="6"/>
  <c r="J7" i="6"/>
  <c r="I7" i="6"/>
  <c r="H7" i="6"/>
  <c r="G7" i="6"/>
  <c r="F7" i="6"/>
  <c r="E3" i="6"/>
  <c r="E2" i="6"/>
  <c r="J33" i="5"/>
  <c r="J32" i="5"/>
  <c r="J31" i="5"/>
  <c r="J30" i="5"/>
  <c r="J29" i="5"/>
  <c r="J28" i="5"/>
  <c r="J27" i="5"/>
  <c r="J26" i="5"/>
  <c r="J25" i="5"/>
  <c r="J24" i="5"/>
  <c r="J23" i="5"/>
  <c r="J22" i="5"/>
  <c r="J21" i="5"/>
  <c r="J20" i="5"/>
  <c r="I19" i="5"/>
  <c r="H19" i="5"/>
  <c r="G19" i="5"/>
  <c r="F19" i="5"/>
  <c r="E19" i="5"/>
  <c r="D19" i="5"/>
  <c r="C19" i="5"/>
  <c r="J18" i="5"/>
  <c r="J17" i="5"/>
  <c r="J16" i="5"/>
  <c r="J15" i="5"/>
  <c r="J14" i="5"/>
  <c r="J13" i="5"/>
  <c r="J12" i="5"/>
  <c r="J11" i="5"/>
  <c r="J10" i="5"/>
  <c r="J9" i="5"/>
  <c r="H8" i="5"/>
  <c r="G8" i="5"/>
  <c r="F8" i="5"/>
  <c r="E8" i="5"/>
  <c r="D8" i="5"/>
  <c r="C8" i="5"/>
  <c r="C3" i="5"/>
  <c r="C2" i="5"/>
  <c r="B3" i="4"/>
  <c r="B2" i="4"/>
  <c r="B3" i="22"/>
  <c r="B2" i="22"/>
  <c r="E7" i="5" l="1"/>
  <c r="G7" i="5"/>
  <c r="M7" i="6"/>
  <c r="B6" i="4"/>
  <c r="N7" i="6"/>
  <c r="C6" i="4"/>
  <c r="I7" i="5"/>
  <c r="C7" i="5"/>
  <c r="D7" i="5"/>
  <c r="H7" i="5"/>
  <c r="F7" i="5"/>
  <c r="D6" i="4" l="1"/>
</calcChain>
</file>

<file path=xl/sharedStrings.xml><?xml version="1.0" encoding="utf-8"?>
<sst xmlns="http://schemas.openxmlformats.org/spreadsheetml/2006/main" count="476" uniqueCount="280">
  <si>
    <t>URG</t>
  </si>
  <si>
    <t>PERIODO</t>
  </si>
  <si>
    <t>FECHA DE ELABORACIÓN</t>
  </si>
  <si>
    <t>FORMATO</t>
  </si>
  <si>
    <t>NOMBRE DEL FORMATO</t>
  </si>
  <si>
    <t>ENTREGABLE</t>
  </si>
  <si>
    <t xml:space="preserve">OBSERVACIONES </t>
  </si>
  <si>
    <t>FORMATOS FÍSICOS</t>
  </si>
  <si>
    <t>MEDIO MAGNÉTICO</t>
  </si>
  <si>
    <t>SI</t>
  </si>
  <si>
    <t>NA</t>
  </si>
  <si>
    <t>EXCEL</t>
  </si>
  <si>
    <t>PDF</t>
  </si>
  <si>
    <t>Elaboró:</t>
  </si>
  <si>
    <t>Autorizó:</t>
  </si>
  <si>
    <t xml:space="preserve"> </t>
  </si>
  <si>
    <t>RESUMEN EJECUTIVO</t>
  </si>
  <si>
    <t>RESUMEN EJECUTIVO DEL INFORME DE AVANCE TRIMESTRAL</t>
  </si>
  <si>
    <t>IPRF</t>
  </si>
  <si>
    <t>INGRESOS POR RUBRO DE FINANCIAMIENTO</t>
  </si>
  <si>
    <t>EPCE</t>
  </si>
  <si>
    <t>EJERCICIO PRESUPUESTAL EN CLASIFICACIÓN ECONÓMICA</t>
  </si>
  <si>
    <t>EPCF</t>
  </si>
  <si>
    <t>EJERCICIO PRESUPUESTAL EN CLASIFICACIÓN FUNCIONAL</t>
  </si>
  <si>
    <t>EPPCP</t>
  </si>
  <si>
    <t>EVOLUCIÓN PROGRAMÁTICO-PRESUPUESTAL POR CATEGORÍA PROGRAMÁTICA</t>
  </si>
  <si>
    <t>PPI</t>
  </si>
  <si>
    <t>PROGRAMAS Y PROYECTOS DE INVERSIÓN</t>
  </si>
  <si>
    <t>IAPP</t>
  </si>
  <si>
    <t>INDICADORES ASOCIADOS A PROGRAMAS PRESUPUESTARIOS</t>
  </si>
  <si>
    <t xml:space="preserve">ADS-1 </t>
  </si>
  <si>
    <t>AYUDAS, DONATIVOS Y SUBSIDIOS</t>
  </si>
  <si>
    <t xml:space="preserve">ADS-2 </t>
  </si>
  <si>
    <t>AYUDAS, DONATIVOS Y SUBSIDIOS A FIDEICOMISOS</t>
  </si>
  <si>
    <t>FIC</t>
  </si>
  <si>
    <t>FIDEICOMISOS CONSTITUIDOS</t>
  </si>
  <si>
    <t xml:space="preserve">REA-1 </t>
  </si>
  <si>
    <t>REMANENTES DE EJERCICIOS ANTERIORES</t>
  </si>
  <si>
    <t xml:space="preserve">REA-2 </t>
  </si>
  <si>
    <t>REINTEGROS DEL EJERCICIO ANTERIOR</t>
  </si>
  <si>
    <t>ADPR-1</t>
  </si>
  <si>
    <t>ADECUACIONES PRESUPUESTALES POR CAPÍTULO DE GASTO</t>
  </si>
  <si>
    <t>ADPR-2</t>
  </si>
  <si>
    <t>ADECUACIONES PRESUPUESTALES POR PROYECTOS, ACCIONES O PROGRAMAS</t>
  </si>
  <si>
    <t>R-RAMA</t>
  </si>
  <si>
    <t>RECURSOS RESULTADOS DE LA APLICACIÓN DE MEDIDAS DE AUSTERIDAD</t>
  </si>
  <si>
    <t>Titular:</t>
  </si>
  <si>
    <t>Responsable:</t>
  </si>
  <si>
    <t>INFORME DE AVANCE TRIMESTRAL</t>
  </si>
  <si>
    <t>Correspondiente a la Unidad Responsable de Gasto</t>
  </si>
  <si>
    <t>Cargo:</t>
  </si>
  <si>
    <t>Firma</t>
  </si>
  <si>
    <t xml:space="preserve">MATRIZ DE CONTROL DEL INFORME DE AVANCE TRIMESTRAL  </t>
  </si>
  <si>
    <t>EXPLICACIÓN</t>
  </si>
  <si>
    <t>DESCRIPCIÓN</t>
  </si>
  <si>
    <t>IPRF INGRESOS POR RUBRO DE FINANCIAMIENTO</t>
  </si>
  <si>
    <t>INGRESOS</t>
  </si>
  <si>
    <t>ESTIMADOS</t>
  </si>
  <si>
    <t>CAPTADOS</t>
  </si>
  <si>
    <t>RUBRO DE INGRESOS</t>
  </si>
  <si>
    <t>EXPLICACIONES A LAS VARIACIONES</t>
  </si>
  <si>
    <t>CAPITAL</t>
  </si>
  <si>
    <t>TOTAL</t>
  </si>
  <si>
    <t>IMPORTE DE LA VARIACIÓN</t>
  </si>
  <si>
    <t>A)</t>
  </si>
  <si>
    <t>[a]</t>
  </si>
  <si>
    <t>[b]</t>
  </si>
  <si>
    <t>[c]</t>
  </si>
  <si>
    <t>[d]</t>
  </si>
  <si>
    <t>[e]</t>
  </si>
  <si>
    <t>[f]</t>
  </si>
  <si>
    <t xml:space="preserve">B) </t>
  </si>
  <si>
    <t>B)</t>
  </si>
  <si>
    <t>[g]</t>
  </si>
  <si>
    <t>CAPÍTULO</t>
  </si>
  <si>
    <t xml:space="preserve">EPCE EJERCICIO PRESUPUESTAL EN CLASIFICACIÓN ECONÓMICA </t>
  </si>
  <si>
    <t>EPCF EJERCICIO PRESUPUESTAL EN CLASIFICACIÓN FUNCIONAL</t>
  </si>
  <si>
    <t>VARIACIÓN</t>
  </si>
  <si>
    <t>FI</t>
  </si>
  <si>
    <t>F</t>
  </si>
  <si>
    <t>SF</t>
  </si>
  <si>
    <t>DENOMINACIÓN</t>
  </si>
  <si>
    <t>APROBADO</t>
  </si>
  <si>
    <t>MODIFICADO</t>
  </si>
  <si>
    <t>PROGRAMADO</t>
  </si>
  <si>
    <t>COMPROMETIDO</t>
  </si>
  <si>
    <t>DEVENGADO</t>
  </si>
  <si>
    <t>EJERCIDO</t>
  </si>
  <si>
    <t>PAGADO</t>
  </si>
  <si>
    <t>PRESUPUESTO</t>
  </si>
  <si>
    <t>(a)</t>
  </si>
  <si>
    <t>(b)</t>
  </si>
  <si>
    <t>(c)</t>
  </si>
  <si>
    <t>(d)</t>
  </si>
  <si>
    <t>(e)</t>
  </si>
  <si>
    <t>(f)</t>
  </si>
  <si>
    <t>(g)</t>
  </si>
  <si>
    <t>(e-c)</t>
  </si>
  <si>
    <t>(f-c)</t>
  </si>
  <si>
    <t>EPPCP EVOLUCIÓN PROGRAMÁTICO-PRESUPUESTAL POR CATEGORÍA PROGRAMÁTICA</t>
  </si>
  <si>
    <t>METAS</t>
  </si>
  <si>
    <t>ORIGINAL
(4)</t>
  </si>
  <si>
    <t>PROGRAMADA
(5)</t>
  </si>
  <si>
    <t>ALCANZADA
(6)</t>
  </si>
  <si>
    <t>ICMPP (%) 
 (7)=(6/5)*100</t>
  </si>
  <si>
    <t>IARCM (%) 
(16)=(7/15)*100</t>
  </si>
  <si>
    <t>UNIDAD DE
MEDIDA</t>
  </si>
  <si>
    <t>PP</t>
  </si>
  <si>
    <t>APROBADO
(8)</t>
  </si>
  <si>
    <t>MODIFICADO
(9)</t>
  </si>
  <si>
    <t>PROGRAMADO
(10)</t>
  </si>
  <si>
    <t>COMPROMETIDO
(11)</t>
  </si>
  <si>
    <t>DEVENGADO
(12)</t>
  </si>
  <si>
    <t>EJERCIDO
(13)</t>
  </si>
  <si>
    <t>PAGADO
(14)</t>
  </si>
  <si>
    <t>PPI PROGRAMAS Y PROYECTOS DE INVERSIÓN</t>
  </si>
  <si>
    <t>CLAVE
PROYECTO DE INVERSIÓN</t>
  </si>
  <si>
    <t>DENOMINACIÓN DEL PROYECTO DE INVERSIÓN</t>
  </si>
  <si>
    <t>AVANCE FÍSICO
%</t>
  </si>
  <si>
    <t>DESCRIPCIÓN DE ACCIONES REALIZADAS</t>
  </si>
  <si>
    <t>IAPP INDICADORES ASOCIADOS A PROGRAMAS PRESUPUESTARIOS</t>
  </si>
  <si>
    <t xml:space="preserve">PROGRAMA PRESUPUESTARIO </t>
  </si>
  <si>
    <t>NOMBRE DEL INDICADOR</t>
  </si>
  <si>
    <t>OBJETIVO</t>
  </si>
  <si>
    <t>NIVEL DE OBJETIVO</t>
  </si>
  <si>
    <t>TIPO DE INDICADOR</t>
  </si>
  <si>
    <t>MÉTODO DE CÁLCULO</t>
  </si>
  <si>
    <t>DENOMINADOR</t>
  </si>
  <si>
    <t>NUMERADOR</t>
  </si>
  <si>
    <t>DIMENSIÓN A MEDIR</t>
  </si>
  <si>
    <t>FRECUENCIA DE MEDICIÓN</t>
  </si>
  <si>
    <t>UNIDAD DE MEDIDA</t>
  </si>
  <si>
    <t>LÍNEA BASE</t>
  </si>
  <si>
    <t>META PROGRAMADA AL PERIODO</t>
  </si>
  <si>
    <t>META ALCANZADA AL PERIODO</t>
  </si>
  <si>
    <t>ADS-1 AYUDAS, DONATIVOS Y SUBSIDIOS</t>
  </si>
  <si>
    <t xml:space="preserve"> BENEFICIARIO</t>
  </si>
  <si>
    <t>CARACTERÍSTICAS</t>
  </si>
  <si>
    <t xml:space="preserve"> AYUDAS, DONATIVOS Y SUBSIDIOS OTORGADOS</t>
  </si>
  <si>
    <t xml:space="preserve"> TOTAL</t>
  </si>
  <si>
    <t xml:space="preserve"> TIPO</t>
  </si>
  <si>
    <t>ADS-2  AYUDAS, DONATIVOS Y SUBSIDIOS A FIDEICOMISOS</t>
  </si>
  <si>
    <t>NOMBRE DEL FIDEICOMISO</t>
  </si>
  <si>
    <t>INGRESO</t>
  </si>
  <si>
    <t>GASTO</t>
  </si>
  <si>
    <t>RENDIMIENTOS
FINANCIEROS</t>
  </si>
  <si>
    <t>SALDO</t>
  </si>
  <si>
    <t>DESTINO DEL GASTO</t>
  </si>
  <si>
    <t>MONTO</t>
  </si>
  <si>
    <t>FIC  FIDEICOMISOS CONSTITUIDOS</t>
  </si>
  <si>
    <t>DATOS GENERALES DEL FIDEICOMISO</t>
  </si>
  <si>
    <t>DISPONIBILIDAD PRESUPUESTAL DEL FIDEICOMISO</t>
  </si>
  <si>
    <t>ESTADO FINANCIERO DEL FIDEICOMISO</t>
  </si>
  <si>
    <t>AVANCE PRESUPUESTAL DEL FIDEICOMISO</t>
  </si>
  <si>
    <t>REA-1  REMANENTES DE EJERCICIOS ANTERIORES</t>
  </si>
  <si>
    <t>FINANCIAMIENTO</t>
  </si>
  <si>
    <t>REMANENTE</t>
  </si>
  <si>
    <t>AÑO</t>
  </si>
  <si>
    <t>FUENTE DE FINANCIAMIENTO</t>
  </si>
  <si>
    <t>REA-2  REINTEGROS DEL EJERCICIO ANTERIOR</t>
  </si>
  <si>
    <t xml:space="preserve">REINTEGRO </t>
  </si>
  <si>
    <t>CAUSAS DEL REINTEGRO</t>
  </si>
  <si>
    <t xml:space="preserve">TOTAL </t>
  </si>
  <si>
    <t>ADPR -1 ADECUACIONES PRESUPUESTALES POR CAPÍTULO DE GASTO</t>
  </si>
  <si>
    <t>ADPR-2   ADECUACIONES PRESUPUESTALES POR PROYECTOS, ACCIONES O PROGRAMAS</t>
  </si>
  <si>
    <t>*/ Se refiere a la categoría programática con la que opera el Órgano de Gobierno o Autónomo.</t>
  </si>
  <si>
    <t>R-RAMA RECURSOS RESULTADOS DE LA APLICACIÓN DE MEDIDAS DE AUSTERIDAD</t>
  </si>
  <si>
    <t>CAUSAS DE LAS ADECUACIONES AL PRESUPUESTO</t>
  </si>
  <si>
    <t>VARIACIÓN ABSOLUTA</t>
  </si>
  <si>
    <t>VARIACIÓN %</t>
  </si>
  <si>
    <t>CONCEPTO</t>
  </si>
  <si>
    <t>RECURSOS DERIVADOS DE LA APLICACIÓN DE LAS MEDIDAS DE AUSTERIDAD</t>
  </si>
  <si>
    <t>ORIGEN</t>
  </si>
  <si>
    <t xml:space="preserve">DESTINO DE LOS RECURSOS </t>
  </si>
  <si>
    <t xml:space="preserve">FLUJO DE EFECTIVO </t>
  </si>
  <si>
    <t>FLUJO</t>
  </si>
  <si>
    <t>ÍNDICE</t>
  </si>
  <si>
    <t>UNIDAD RESPONSABLE, PERIODO DE ENTREGA Y RESPONSABLES DE LA ELABORACIÓN</t>
  </si>
  <si>
    <t>APLICABILIDAD DE FORMATOS</t>
  </si>
  <si>
    <t>CARÁTULA</t>
  </si>
  <si>
    <t>EXPLICACIÓN A LAS VARIACIONES</t>
  </si>
  <si>
    <t>DEL DEVENGADO RESPECTO DEL PROGRAMADO.</t>
  </si>
  <si>
    <t>DEL EJERCIDO RESPECTO DEL DEVENGADO.</t>
  </si>
  <si>
    <t>(H)</t>
  </si>
  <si>
    <t>(I)</t>
  </si>
  <si>
    <t>CAPÍTULO DE GASTO</t>
  </si>
  <si>
    <t>MATRIZ</t>
  </si>
  <si>
    <t>AP-RF  AVANCE PRESUPUESTAL DE RECURSOS DE ORIGEN FEDERAL</t>
  </si>
  <si>
    <t>PRESUPUESTO
(PESOS CON DOS DECIMALES)</t>
  </si>
  <si>
    <t>AVANCE
%</t>
  </si>
  <si>
    <t>SALDO DEL 
COMPROMISO</t>
  </si>
  <si>
    <t xml:space="preserve">(DEVENGADO / APROBADO)*100
</t>
  </si>
  <si>
    <t xml:space="preserve">(DEVENGADO / MODIFICADO)*100
</t>
  </si>
  <si>
    <t xml:space="preserve">(EJERCIDO / APROBADO)*100
</t>
  </si>
  <si>
    <t xml:space="preserve">((EJERCIDO + SALDO DEL COMPROMISO )/ MODIFICADO)*100
</t>
  </si>
  <si>
    <t xml:space="preserve">PRINCIPALES ACCIONES REALIZADAS CON RECURSOS DE ORIGEN FEDERAL: </t>
  </si>
  <si>
    <t>AP-RF</t>
  </si>
  <si>
    <t>AVANCE PRESUPUESTAL DE RECURSOS DE ORIGEN FEDERAL</t>
  </si>
  <si>
    <t>URG:</t>
  </si>
  <si>
    <t>PERIODO:</t>
  </si>
  <si>
    <t>ICPPP (%)
(15)=(12/10)*100</t>
  </si>
  <si>
    <t>OBJETIVO:</t>
  </si>
  <si>
    <t>ACCIONES REALIZADAS:</t>
  </si>
  <si>
    <t>CAUSAS DE LAS VARIACIONES DEL ÍNDICE DE APLICACIÓN DE RECURSOS PARA LA CONSECUCIÓN DE METAS (IARCM)</t>
  </si>
  <si>
    <t>FONDO:</t>
  </si>
  <si>
    <t>PRESUPUESTO EJERCIDO
(PESOS)</t>
  </si>
  <si>
    <t>DISPONIBILIDAD DE RECURSOS AL FINALIZAR EL TRIMESTRE ANTERIOR</t>
  </si>
  <si>
    <t>DISPONIBILIDAD DE RECURSOS AL FINALIZAR EL TRIMESTRE DE REFERENCIA</t>
  </si>
  <si>
    <t>VARIACIÓN DE LA DISPONIBILIDAD</t>
  </si>
  <si>
    <t>ACTIVO</t>
  </si>
  <si>
    <t>PASIVO</t>
  </si>
  <si>
    <t>NATURALEZA DEL GASTO</t>
  </si>
  <si>
    <t>MONTO EJERCIDO</t>
  </si>
  <si>
    <t>Productos de Tipo Corriente</t>
  </si>
  <si>
    <t>Aprovechamientos de Tipo Corriente</t>
  </si>
  <si>
    <t>Derechos</t>
  </si>
  <si>
    <t>Ingresos Financieros</t>
  </si>
  <si>
    <t xml:space="preserve">Otros ingresos </t>
  </si>
  <si>
    <t>Titular</t>
  </si>
  <si>
    <t>Responsable</t>
  </si>
  <si>
    <t>[e-c]</t>
  </si>
  <si>
    <t>[f-e]</t>
  </si>
  <si>
    <t xml:space="preserve">Cargo: </t>
  </si>
  <si>
    <t>1. Explicación general a las variaciones del presupuesto programado respecto al ejercido al periodo</t>
  </si>
  <si>
    <t>2. Principales acciones realizadas durante el periodo</t>
  </si>
  <si>
    <t>3. Explicación general a las acciones realizadas con recurso de origen federal</t>
  </si>
  <si>
    <t>IMPORTE
(PESOS)</t>
  </si>
  <si>
    <t>Ingresos por venta de bienes y servicios</t>
  </si>
  <si>
    <t>Total transferencias, asignaciones, subsidios y otras ayudas</t>
  </si>
  <si>
    <t>Corriente</t>
  </si>
  <si>
    <t>Capital</t>
  </si>
  <si>
    <t>Transferencias, asignaciones, subsidios y otras ayudas locales</t>
  </si>
  <si>
    <t>Transferencias, asignaciones, subsidios y otras ayudas federales</t>
  </si>
  <si>
    <t>Gasto corriente</t>
  </si>
  <si>
    <t>Gasto de capital</t>
  </si>
  <si>
    <t>Denominación del fideicomiso</t>
  </si>
  <si>
    <t xml:space="preserve">Fecha de su constitución </t>
  </si>
  <si>
    <t xml:space="preserve">Fideicomitente </t>
  </si>
  <si>
    <t>Fideicomisario</t>
  </si>
  <si>
    <t>Fiduciario</t>
  </si>
  <si>
    <t xml:space="preserve">Objeto de su constitución </t>
  </si>
  <si>
    <t>Modificaciones al objeto de su constitución</t>
  </si>
  <si>
    <t>Objeto actual</t>
  </si>
  <si>
    <t>ENERO–JUNIO 2026</t>
  </si>
  <si>
    <t xml:space="preserve">  </t>
  </si>
  <si>
    <r>
      <t xml:space="preserve"> PROYECTOS, ACCIONES O PROGRAMAS*</t>
    </r>
    <r>
      <rPr>
        <b/>
        <vertAlign val="superscript"/>
        <sz val="14"/>
        <color theme="5"/>
        <rFont val="Roboto"/>
      </rPr>
      <t>/</t>
    </r>
  </si>
  <si>
    <t>32A000 INSTITUTO DE TRANSPARENCIA, ACCESO A LA INFORMACIÓN PÚBLICA, PROTECCIÓN DE DATOS PERSONALES Y RENDICIÓN DE CUENTAS DE LA CIUDAD DE MÉXICO</t>
  </si>
  <si>
    <t>No existen variaciones</t>
  </si>
  <si>
    <t>Acceso a la información gubernamental</t>
  </si>
  <si>
    <t>Los recursos son utilizados para realizar una parte del pago de la nómina del Instituto, registrado en la partida de Asignaciones para requerimiento de cargos de servidores públicos superiores y de mandos medios, así como líderes, coordinadores y enlace.</t>
  </si>
  <si>
    <t>Recursos fiscales</t>
  </si>
  <si>
    <t>Recursos no ejercidos al cierre del ejercicio 2025.</t>
  </si>
  <si>
    <t>Rendimientos financieros de diciembre 2025 generados en la Cuenta de Inversión del Instituto.</t>
  </si>
  <si>
    <t>Pasivos de ejercicios anteriores.</t>
  </si>
  <si>
    <t>Otros ingresos y beneficios varios</t>
  </si>
  <si>
    <t>Ingresos por venta de bases, venta de bienes muebles de un lote de 242 bienes muebles instrumentales, adjudicados mediante el proceso de adjudicación directa núm. CBM/AD-01/2025.</t>
  </si>
  <si>
    <t>15O160 NO ETIQUETADO RECURSOS FEDERALES-PARTICIPACIONES A ENTIDADES FEDERATIVAS Y MUNICIPIOS-PARTICIPACIONES POR INGRESOS DERIVADOS DEL ENTERO DE IMPUESTOS-2026-ORIGINAL DE LA URG</t>
  </si>
  <si>
    <t>Las variaciones corresponden a los pagos por cuotas y aportaciones al ISSSTE y pasivos pendientes de pago.</t>
  </si>
  <si>
    <t>La variación corresponde, al pago del Impuesto sobre Nómina devengado en el mes de junio, pendiente de pago.</t>
  </si>
  <si>
    <r>
      <t xml:space="preserve">Nombre: </t>
    </r>
    <r>
      <rPr>
        <b/>
        <sz val="14"/>
        <color rgb="FF6F7271"/>
        <rFont val="Roboto"/>
      </rPr>
      <t>Sandra  Ariadna Mancebo Padilla</t>
    </r>
  </si>
  <si>
    <r>
      <t>Nombre:</t>
    </r>
    <r>
      <rPr>
        <b/>
        <sz val="14"/>
        <color rgb="FF6F7271"/>
        <rFont val="Roboto"/>
      </rPr>
      <t xml:space="preserve"> Diana Francia Hernández Martínez</t>
    </r>
  </si>
  <si>
    <t>Secretaria Ejecutiva</t>
  </si>
  <si>
    <t xml:space="preserve"> Directora de Administración y Finanzas</t>
  </si>
  <si>
    <t>X</t>
  </si>
  <si>
    <t>Las actividades a través de las cuales se ha erogado el presupuesto son: salarios, prestaciones, servicios de limpieza, internet, agua, energía eléctrica,  vigilancia, fotocopiado, combustible,  eventos institucionales, mantenimiento de instalaciones y otros.</t>
  </si>
  <si>
    <t xml:space="preserve">Las variaciones corresponden a los pagos por cuotas y aportaciones al ISSSTE y pasivos pendientes de pago y  al pago del Impuesto sobre Nómina devengado en el mes de junio, pendiente de pago. </t>
  </si>
  <si>
    <t>R003</t>
  </si>
  <si>
    <t>Acceso a la Información Gubernamental</t>
  </si>
  <si>
    <t>Acción Permanente</t>
  </si>
  <si>
    <t>Garantizar los derechos de acceso a la información pública y protección de datos personales en la Ciudad de México.</t>
  </si>
  <si>
    <r>
      <rPr>
        <b/>
        <sz val="12"/>
        <color theme="4"/>
        <rFont val="Roboto "/>
      </rPr>
      <t xml:space="preserve">Programa 1. Capacitación, profesionalización y sensibilización para la cultura de la transparencia, la protección de datos personales, la rendición de cuentas, archivo y apertura institucional.
</t>
    </r>
    <r>
      <rPr>
        <sz val="12"/>
        <color theme="4"/>
        <rFont val="Roboto "/>
      </rPr>
      <t xml:space="preserve">
•	Los días 28 y 29 de enero se llevó a cabo el Foro “Privacidad, ciberseguridad y confianza rumbo a la Copa Mundial de la FIFA 2026”, en el marco del Día Internacional de la Protección de los Datos Personales, con una participación de 83 personas asistentes en modalidad presencial y 799 personas en modalidad virtual (Zoom). 
•	En el primer trimestre se integró el Programa Anual de Capacitación (PAC) 2026. 
•	Se llevaron a cabo 37 acciones de capacitación en modalidad de aula virtual en tiempo real, impartidas por el INFO CDMX, respecto a los cursos: Socialización del DAI y PDP; Constitucionalismo Transformador y Buen Gobierno (CTyBG); Anticorrupción y Rendición de Cuentas Aviso de Privacidad (AP); Derecho Comparado; Derecho Comparado en Transparencia y Protección de Datos Personales (DCTyPDP); Protección de Datos Personales en el Entorno Digital (PDPED); Socialización del Derecho de Acceso a la Información y a la Protección de Datos Personales para Personas en Situación de Movilidad Humana (SDAIyPDP-MH); Elaboración de Documento de Seguridad (EDS); Introducción a la Inteligencia Artificial (IIA); Introducción a la Ley de Protección de Datos Personales en Posesión de Sujetos Obligados de la Ciudad de México (IPDPPSO-CDMX); Introducción a la Ley de Transparencia, Acceso a la Información Pública y Rendición de Cuentas de la Ciudad de México (ILTAIPRC-CDMX); Introducción a la Ley de Transparencia, Acceso a la Información Pública, Protección de Datos Personales (TAPA); Introducción a la Organización de Archivos (IOA); Introducción a la Protección de Datos Personales en Posesión de Sujetos Obligados, Aviso de Privacidad y Creación de Sistemas de Datos Personales (3 en 1 de PDP); Clasificación de Información y Elaboración de Versiones Públicas (TCyEVP); Prueba de Daño (PD) y Transparencia con Sentido Social (TSS), en las que acreditaron 2,373 mujeres, 1,317 hombres y 41 personas que se identificaron en la categoría otro.
•	Se llevaron a cabo 7 acciones de capacitación en modalidad presencial, impartidas por el INFO CDMX, correspondientes a los cursos: Derecho Comparado; Introducción a la Inteligencia Artificial (IIA); Transparencia con Sentido Social; Introducción a la Protección de Datos Personales en Posesión de Sujetos Obligados de la Ciudad de México (IPDPPSO-CDMX); Introducción a la Ley de Transparencia, Acceso a la Información Pública y Rendición de Cuentas de la Ciudad de México (ILTAIPRC-CDMX), e Introducción a la Organización de Archivos (IOA). En estas acciones acreditaron 206 mujeres, 102 hombres y 1 persona que se identificó en la categoría otro.
•	Se ofrecieron 5 cursos en línea a través de la plataforma CAVAINFO: Introducción a la Ley de Transparencia, Acceso a la Información Pública y Rendición de Cuentas de la Ciudad de México; Introducción a la Protección de Datos Personales en Posesión de Sujetos Obligados de la Ciudad de México; Introducción a la Organización de Archivos; Solicitudes de Información y Recursos de Revisión; y Ética Pública. En estos cursos acreditaron 6,270 mujeres; 5,530 hombres; 30 personas no binarias y 102 personas que se identificaron en la categoría otro.
Cabe señalar que a parir del lunes 1 de junio de 2026 se suspendió la impartición del primer, segundo y cuarto curso referidos en el párrafo anterior debido a que el domingo 31 de mayo de 2026, el Congreso de la Ciudad de México aprobó el Decreto de las nuevas leyes de Transparencia para el Acceso y Socialización de la Información de la Ciudad de México y de la Ley de Protección de Datos Personales en Posesión de Sujetos Obligados de la Ciudad de México, por lo que se encuentran en proceso de revisión y actualización.
Asimismo, se inició con la revisión y actualización, en su caso del contenido de los cursos que tienen relación directa o indirecta con los temas comprendidos en la normatividad vigente a partir del 31 de mayo.
</t>
    </r>
  </si>
  <si>
    <t xml:space="preserve">•	Con el objetivo de coadyuvar en la profesionalización de las personas servidoras públicas del Instituto, entre abril y junio se impartieron los siguientes cursos en línea: Información en la Atención Ciudadana, Comunicación Asertiva en el Ámbito del Servicio Público y Curso de Ciberseguridad, en los que acreditaron 29 mujeres y 26 hombres. De manera presencial se impartieron los cursos Introducción a la Ley de Transparencia para el Acceso y Socialización de la Información de la Ciudad de México; Introducción a la Protección de Datos Personales en Posesión de Sujetos Obligados de la CDMX y Solicitudes de Información y Recursos de Revisión, con acreditación de 54, 57 y 19 mujeres, respectivamente, mientras que en el caso de los hombres fueron 56, 64 y 25 en cada una de las capacitaciones.
•	Se ha implementado una campaña de sensibilización en contra de la violencia de género, dirigida a las personas servidoras públicas del órgano garante, en el marco del Día Naranja, mediante la elaboración de infografías orientadas a visibilizar los derechos humanos de mujeres y niñas.      
•	Entre abril y junio se entregaron reconocimientos al cumplimiento derivados de las verificaciones practicadas en el marco del Programa Anual de Verificaciones 2025, a los siguientes sujetos obligados: Partido MORENA Ciudad de México; Mecanismo de Protección Integral de Personas Defensoras de Derechos Humanos y Periodistas de la Ciudad de México; Consejo de Evaluación de la Ciudad de México; Centro de Conciliación Laboral de la Ciudad de México; Jefatura de Gobierno de la Ciudad de México; Partido Verde Ecologista de México en la Ciudad de México; Instituto para la Seguridad de las Construcciones de la Ciudad de México; Tribunal Electoral de la Ciudad de México; Alcaldía Milpa Alta; Universidad de la Salud; Servicios de Salud Pública de la Ciudad de México; Alcaldía Cuauhtémoc; Alcaldía Tláhuac; Alcaldía Venustiano Carranza; Alcaldía Iztapalapa; Alcaldía Coyoacán, y Secretaría de la Contraloría General de la Ciudad de México.
•	Se han proporcionado un total de 244 asesorías y opiniones técnicas a diversos sujetos obligados de la CDMX en materia de protección de datos personales, a través de diversos medios como correo electrónico, vía telefónica, de manera presencial y virtual (Zoom). 
•	 Durante el segundo trimestre se concluyó la Verificación Diagnóstico de Obligaciones de Transparencia aplicada a 52 sujetos obligados. 
•	Se atendieron las 24 solicitudes de asesoría técnica requeridas por sujetos obligados y personas interesadas en materia de Estado abierto, transparencia proactiva, acceso a la información y obligaciones de transparencia.
•	Se elaboraron las estadísticas correspondientes al primer y segundo trimestre de 2026 sobre solicitudes de información pública dirigidas a sujetos obligados.           
•	Se publicó en el portal del INFO CDMX a través de micrositio, el banco de datos con el repositorio actualizado de los resultados de las verificaciones vinculantes (evaluaciones de transparencia) y no vinculantes (Verificación Diagnóstico), así como el conjunto de datos de solicitudes de información correspondientes al año 2025.                                                                                                                  </t>
  </si>
  <si>
    <r>
      <rPr>
        <b/>
        <sz val="12"/>
        <color theme="4"/>
        <rFont val="Roboto "/>
      </rPr>
      <t>Programa 2. Comunicación para la cultura de los derechos de acceso a la información y protección de datos personales.</t>
    </r>
    <r>
      <rPr>
        <sz val="12"/>
        <color theme="4"/>
        <rFont val="Roboto "/>
      </rPr>
      <t xml:space="preserve">
•	Se elaboraron 22 comunicados de prensa para fortalecer la difusión institucional con oportunidad, claridad y pertinencia.
•	Se distribuyeron 3 invitaciones dirigidas a medios de comunicación y público en general para dar continuidad en la vinculación con medios de comunicación, personas comunicadoras y organizaciones.
•	Se realizó el registro en video y fotografía de actividades y eventos institucionales del INFO CDMX, como parte del proceso de documentación, comunicación y preservación de la memoria institucional, así como para la integración, actualización y conservación del archivo gráfico del Instituto.
•	Durante este periodo se elaboraron 57 videos relacionados con los eventos institucionales en los que se difundieron los derechos que tutela este organismo  
•	Se continuó durante abril y mayo de 2026 con la campaña digital iniciada en el primer trimestre “El INFO sigue”, con el objetivo de brindar certeza a la ciudadanía sobre las acciones que realiza el órgano garante. 
•	Se administraron las redes sociales del Instituto y se dio seguimiento a sus métricas. Al cierre del segundo trimestre se registraron los siguientes alcances: más de 28,000 seguidores en X; 600 en TikTok; 3,800 en Instagram; 28,400 en Facebook; 900 en LinkedIn y 5,100 suscriptores en YouTube.       
</t>
    </r>
    <r>
      <rPr>
        <b/>
        <sz val="12"/>
        <color theme="4"/>
        <rFont val="Roboto "/>
      </rPr>
      <t xml:space="preserve">Programa 3. Vinculación, promoción, cooperación, socialización y atención para el fortalecimiento de la transparencia, la protección de datos personales, la rendición de cuentas, la apertura institucional y el Estado abierto entre las personas, sujetos obligados, sectores de la sociedad y sistemas locales, nacionales e internacionales. </t>
    </r>
    <r>
      <rPr>
        <sz val="12"/>
        <color theme="4"/>
        <rFont val="Roboto "/>
      </rPr>
      <t xml:space="preserve">
•	El 5 de febrero se llevó a cabo la Primera Jornada de Presentación de Obras del Comité Editorial del INFO CDMX 2025, en la que se comentaron los textos “El derecho de protección de datos personales en México” y “Transparencia y acceso a la información pública”, a la que se registraron 45 personas. 
•	El 10 de febrero se firmó el Convenio de Colaboración entre el INFO Ciudad de México y el Instituto de Seguridad y Servicios Sociales de los Trabajadores del Estado (ISSSTE), a través de su unidad administrativa SUPERISSSTE.   
                                                                                                     </t>
    </r>
  </si>
  <si>
    <t xml:space="preserve">•	Se asistió y participó en la Semana de los Derechos Digitales 2026, realizada del 10 al 12 de febrero en el Senado de la República. 
•	El 12 de febrero se realizó la Segunda Jornada de Presentación de Obras del Comité Editorial del INFO CDMX 2025, en la que se presentaron los títulos “El derecho a la imagen y otros derechos humanos frente a la era de la inteligencia artificial”, “El poder de la información en las aulas: la transparencia como eje formativo del derecho” y “República de datos: IA, transparencia y derechos en la nueva democracia”, a la que asistieron aproximadamente 50 estudiantes. 
•	El 27 de febrero se llevó a cabo la Primera Jornada por la Transparencia y la Privacidad 2026 en la explanada de la Alcaldía Tlalpan, con una asistencia aproximada de 500 personas. 
•	El 10 de marzo se realizó una jornada en la Alcaldía La Magdalena Contreras, con una asistencia aproximada de 400 personas. 
•	El 12 de marzo se llevó a cabo el evento “Mujer Digital: Hackear el Techo de Cristal”, en el marco del Día Internacional de la Mujer, con la participación de 146 personas: 49 de manera presencial y 97 en modalidad virtual (Zoom, YouTube y Facebook). 
•	El 19 de marzo de 2026 se realizó el evento “Memoria y legado del INFO CDMX”, en el que se presentó la obra INFO Ciudad de México: el valor de la información, la transparencia y la memoria. 
•	Se llevó a cabo el evento virtual “Retos jurídicos y digitales en la administración pública en materia de archivos públicos. Conmemoración del Día Nacional del Archivista en México”. 
•	El 17 de abril y el 20 de mayo se realizaron dos jornadas de INFO itinerante, en la estación del Tren Elevado Constitución de 1917 y en la estación del Metro Etiopía/Plaza de la Transparencia, respectivamente, con el fin de difundir los derechos de acceso a la información y protección de datos personales. Se atendió a 1,200 personas. 
•	El 24 de abril se llevó a cabo en el Patio Central del INFO CDMX el evento “Game Over al peligro digital: Construyamos un bloque de ciberseguridad y privacidad”, orientado a promover el uso responsable de internet y la protección de datos personales en niñas, niños y adolescentes, con la participación de 99 personas entre menores de edad y personas adultas acompañantes. 
•	El 29 de abril se realizaron las Charlas INFO TALK en la Universidad Autónoma de la Ciudad de México, con el objetivo de reflexionar sobre el uso de la inteligencia artificial como herramienta para mejorar la calidad de vida, así como sus implicaciones en materia de transparencia y protección de datos personales, con una asistencia aproximada de 50 personas. 
•	El 21 de mayo se participó en la Feria de Acceso a la Justicia en la Alcaldía Azcapotzalco, realizada en el Jardín Hidalgo, donde se brindó información sobre los servicios del INFO CDMX a la población interesada.
                                                                                                                                                                                 </t>
  </si>
  <si>
    <r>
      <t xml:space="preserve">•	El 27 de mayo se impartió el taller “¿Cómo me protejo en Internet?”, dirigido a estudiantes de nivel secundaria en la Alcaldía La Magdalena Contreras contando con la participación de 40 alumnas y 60 alumnos. 
•	El 26 de junio de 2026 se impartió la conferencia “La importancia de los archivos públicos para la ciberseguridad y la privacidad en el proceso de transformación digital de México”, en el marco del Día Internacional de los Archivos, con una participación de 98 personas en modalidad presencial. 
•	El INFO CDMX, como integrante del Comité Interinstitucional de Igualdad Sustantiva de los Órganos de Impartición de Justicia de la Ciudad de México (CIIS), participó en diversas actividades, entre ellas la impartición de cursos a nivel licenciatura sobre protección de datos personales y violencia digital. Asimismo, se elaboraron infografías para promover la no violencia contra niñas y mujeres y visibilizar a mujeres mexicanas ilustres y en mayo se elaboró el Violentómetro en lenguaje braille, el cual fue entregado a la Presidencia del CIIS para su distribución en otras instituciones.                                                                                                                                                                                                 
</t>
    </r>
    <r>
      <rPr>
        <b/>
        <sz val="12"/>
        <color theme="4"/>
        <rFont val="Roboto "/>
      </rPr>
      <t xml:space="preserve">Programa 4. Verificación y evaluación de la normativa en materia de acceso a la información pública y protección de datos personales en la Ciudad de México.
</t>
    </r>
    <r>
      <rPr>
        <sz val="12"/>
        <color theme="4"/>
        <rFont val="Roboto "/>
      </rPr>
      <t xml:space="preserve">
•	En el primer trimestre se concluyeron 20 verificaciones del Programa Anual de Verificación (PAV) 2025.
•	De abril a junio se revisó el cumplimiento de las resoluciones aprobadas por el Pleno, derivadas de verificaciones relacionadas con las obligaciones establecidas en la Ley de Protección de Datos Personales local y demás normatividad aplicable, a 6 expedientes comprendidos entre los años 2023, 2024 y 2025.
•	Durante el periodo que se reporta no se iniciaron verificaciones de oficio en virtud del Decreto por el que se reforman, adicionan y derogan diversas disposiciones de la Constitución Política de los Estados Unidos Mexicanos, en materia de simplificación orgánica, no obstante, la imposibilidad material y jurídica antes expuesta se brindó asesoría y acompañamiento a sujetos obligados para fortalecer el cumplimiento de las obligaciones previstas en la Ley de Protección de Datos Personales en Posesión de Sujetos Obligados de la Ciudad de México y demás normativa aplicable. Asimismo, se proporcionó orientación a la población en general respecto del ejercicio de sus derechos, en tanto, la autoridad garante competente establezca el mecanismo para continuar la atención a los procedimientos en la materia.   
</t>
    </r>
    <r>
      <rPr>
        <b/>
        <sz val="12"/>
        <color theme="4"/>
        <rFont val="Roboto "/>
      </rPr>
      <t xml:space="preserve">Programa 5. Actualización permanente de las herramientas tecnológicas que facilitan el acceso a la información pública y la protección de datos personales, mediante una adecuada gestión documental, seguridad de la información y solicitudes de acceso a la información y de derechos ARCO.
</t>
    </r>
    <r>
      <rPr>
        <sz val="12"/>
        <color theme="4"/>
        <rFont val="Roboto "/>
      </rPr>
      <t xml:space="preserve">
•	Se atendieron 617 solicitudes de soporte técnico informático realizadas por las personas servidoras del INFO CDMX, y se recibieron 491 solicitudes de soporte técnico a las personas servidoras públicas de los sujetos obligados y del INFO.</t>
    </r>
  </si>
  <si>
    <r>
      <t xml:space="preserve">•	Durante el primer trimestre se dio mantenimiento a los sistemas desarrollados para la Dirección de Administración y Finanzas del INFO CDMX. 
•	Se realizaron configuraciones para la liberación de la nueva versión del Portal de Obligaciones de Transparencia, así como las actualizaciones correspondientes a dicho portal.
•	En relación con el Sistema de Administración Financiera (SAF), durante el primer trimestre se realizó una mejora en la generación de reportes presupuestales y contables. 
•	 En el mes de marzo se generaron formularios para el registro de asistentes a eventos organizados por el INFO, y se desarrolló un módulo institucional para garantizar la captación estructurada de participantes y el acceso a actividades virtuales.
•	En materia de cesión de conocimiento y aplicaciones tecnológicas, en el mes de marzo de 2026, se implementó con la Secretaría de Gestión Integral de Riesgos y Protección Civil de la CDMX, un sistema de Chatbot basado en el modelo de ATIC; en junio se sostuvo una reunión de trabajo con personal de la Auditoría Superior de la Ciudad de México (ASCM) para compartir información sobre la tecnología utilizada por el INFO CDMX en la implementación del chatbot ATIC; y se llevó a cabo una reunión con personal de la Secretaría Anticorrupción y Buen Gobierno para explicar el proceso de transferencia de código e implementación en su infraestructura de los sistemas SIVER y RESDP.                                                                                                                                                                                                                                                                                                                        
</t>
    </r>
    <r>
      <rPr>
        <b/>
        <sz val="12"/>
        <color theme="4"/>
        <rFont val="Roboto "/>
      </rPr>
      <t xml:space="preserve">Programa 6. Publicaciones y materiales de investigación científica, académica y de socialización. 
</t>
    </r>
    <r>
      <rPr>
        <sz val="12"/>
        <color theme="4"/>
        <rFont val="Roboto "/>
      </rPr>
      <t xml:space="preserve">
•	Se elaboró el Diagnóstico de Unidades de Transparencia y Comités de Transparencia 2026. 
•	Se elaboraron las estadísticas de las solicitudes de información pública correspondientes al cuarto trimestre de 2025. 
•	Se integró información de utilidad para la ciudadanía relacionada con la protección de datos personales en el contexto del Día del Amor y la Amistad, con el objetivo de brindar herramientas que permitan actuar en caso de que su información o privacidad sea vulnerada.
•	Se entregó la propuesta de proyecto de sistema de inteligencia artificial implementado en el SIVER para la revisión automatizada de la información remitida por los sujetos obligados, como parte de los procedimientos de verificación. 
•	En abril y mayo se integró información de utilidad para la ciudadanía relacionada con la protección de datos personales en el contexto de la Copa Mundial de la FIFA 2026, mediante la publicación en el portal del INFO CDMX del “Decálogo de recomendaciones sobre privacidad y protección de datos personales en el Mundial 2026”.
</t>
    </r>
  </si>
  <si>
    <r>
      <rPr>
        <b/>
        <sz val="12"/>
        <color theme="4"/>
        <rFont val="Roboto "/>
      </rPr>
      <t xml:space="preserve">Programa 7. Contencioso y Servicios Legales. </t>
    </r>
    <r>
      <rPr>
        <sz val="12"/>
        <color theme="4"/>
        <rFont val="Roboto "/>
      </rPr>
      <t xml:space="preserve">
•	Se han realizado 40 acciones consistentes en: la elaboración de 9 informes justificados, 19 promociones ante los Juzgados de Distrito del Poder Judicial de la Federación y 5 atenciones a requerimientos de distintas autoridades jurisdiccionales. sobre la suspensión de plazos y términos decretada en diciembre de 2025 por el Pleno del INFOCDMX; así como, 3 promociones ante el Tribunal Federal Conciliación y Arbitraje. Asimismo, se promovieron 4 Recursos de Revisión Adhesiva.
•	Se brindó orientación jurídica a 3 personas recurrentes, 4 sujetos obligados y personal de 2 juzgados de Distrito sobre la suspensión de plazos y términos decretada en diciembre de 2025 por el Pleno del INFOCDMX.
</t>
    </r>
    <r>
      <rPr>
        <b/>
        <sz val="12"/>
        <color theme="4"/>
        <rFont val="Roboto "/>
      </rPr>
      <t xml:space="preserve">Programa 8. Consultivo y Normativo. 
</t>
    </r>
    <r>
      <rPr>
        <sz val="12"/>
        <color theme="4"/>
        <rFont val="Roboto "/>
      </rPr>
      <t xml:space="preserve">
•	En el primer trimestre se revisaron y validaron  documentos de colaboración con la Suprema Corte de Justica de la Nación, la Secretaría Anticorrupción y Buen Gobierno, la Comisión Estatal de Derechos Humanos de Veracruz y con el SUPERISSSTE, para la puesta a disposición de la “Fuente Digital para Traducción de Textos convencionales al Sistema de Escritura Braille”; y se verificó el cumplimiento de un convenio de colaboración con la Secretaría Anticorrupción y Buen Gobierno para el otorgamiento del “Sistema de Verificaciones (SIVER)” y el “Registro Electrónico de Sistemas de Datos Personales Versión 3.0 (RESDP 3.0)”.
•	En el periodo se han atendido 7 solicitudes de información relacionadas con sanciones impuestas a Sujetos Obligados, normativa relacionada con este Instituto y personas servidoras públicas adscritas a este órgano garante.
•	Se dio seguimiento al cumplimiento de 618 resoluciones emitidas por el Pleno del Instituto correspondientes a los años 2022, 2024 y del año 2025.
•	Por otra parte, en los dos primeros trimestres del año se ha dado cumplimiento a 563 resoluciones del Pleno de este órgano garante de los años 2020, 2022, 2023, 2024 y 2025.
•	Se revisaron y validaron jurídicamente contratos, licitaciones públicas y bases respectivas, para el segundo trimestre se revisó y validó jurídicamente la licitación pública, relacionada con la prestación del servicio de mantenimiento preventivo y correctivo de instalaciones.
•	Se revisó y asesoró la puesta a disposición de la “Fuente Digital para Traducción de Textos convencionales al Sistema de Escritura Braille” con el Tribunal de Justicia Administrativa, la Alcaldía La Magdalena Contreras y el Tribunal Electoral, todos de la Ciudad de México, en seguimiento a los convenios aprobados mediante acuerdos 3707/SO/22-10/2025 y 0880/SO/20-03/2025 del INFOCDMX en calidad de testigo honorario y facilitador.   
•	Se realizó un análisis comparativo de la Ley vigente en materia de trasparencia, acceso a la información pública, protección de datos personales y rendición de cuentas y los proyectos que tanto Jefatura de Gobierno presentó y el Congreso discutió. 
</t>
    </r>
  </si>
  <si>
    <r>
      <t xml:space="preserve">•	Con base en la iniciativa de Ley de Protección de Datos Personales en Posesión de Sujetos Obligados de la Ciudad de México, aprobada por el Congreso Local el pasado 31 de mayo de 2026, se realizó un proyecto de padrón de sujetos obligados que será actualizado en cuanto se publique dicho ordenamiento en la Gaceta Oficial de la Ciudad de México.                                                                                                                                                                                                                                                                                                                                                                                                                                                                                                                                       
</t>
    </r>
    <r>
      <rPr>
        <b/>
        <sz val="12"/>
        <color theme="4"/>
        <rFont val="Roboto "/>
      </rPr>
      <t xml:space="preserve">Programa 9. Resoluciones de medios de impugnación
 </t>
    </r>
    <r>
      <rPr>
        <sz val="12"/>
        <color theme="4"/>
        <rFont val="Roboto "/>
      </rPr>
      <t xml:space="preserve">
•	Se han recibido en este organismo 2614 medios de impugnación los cuales corresponden a: 2446 recursos de revisión en materia de acceso a la información pública y 147 en materia de derechos ARCO, también se han recibido 9 denuncias en materia de obligaciones de transparencia, así como, 12 de datos personales, dichos medios y denuncias se encuentran pendientes de sustanciación, resolución y en su caso, de verificar el cumplimiento, lo anterior derivado de que  el 19 de diciembre de 2025 se publicó en la Gaceta Oficial de la Ciudad de México, el Decreto por el que se reforman, adicionan y derogan diversas disposiciones de la Constitución Política de la Ciudad de México en materia de transparencia, dicho decreto, establece en el artículo sexto transitorio la suspensión de  plazos y términos hasta en tanto se emitan las leyes secundarias correspondientes que permitan la implementación de un nuevo modelo institucional en la materia. 
En ese contexto, y con el objeto de garantizar una transición ordenada hacia 
el nuevo esquema institucional, evitar la generación de procedimientos inconclusos y salvaguardar la certeza jurídica, este Órgano Garante Local continua en suspensión de plazos y términos respecto de diversos trámites de su competencia, incluyendo la sustanciación, resolución y cumplimiento de recursos de revisión y denuncias, hasta en tanto entren en vigor las disposiciones normativas correspondientes y se encuentre en operación el nuevo modelo institucional de transparencia en la Ciudad de México.
</t>
    </r>
    <r>
      <rPr>
        <b/>
        <sz val="12"/>
        <color theme="4"/>
        <rFont val="Roboto "/>
      </rPr>
      <t xml:space="preserve">Programa 10. Programa Anual de Auditoría del INFO CDMX. 
</t>
    </r>
    <r>
      <rPr>
        <sz val="12"/>
        <color theme="4"/>
        <rFont val="Roboto "/>
      </rPr>
      <t xml:space="preserve">
•	Se dio seguimiento a la evolución del patrimonio de las personas servidoras públicas del Instituto obligadas a rendir declaración de inicio y de conclusión.
•	Se recibieron declaraciones de conflicto de intereses.
•	El OIC asesoró y participó como representante en Actas Entrega-Recepción de los recursos del Instituto, elaboradas por las personas publicas obligadas.               </t>
    </r>
  </si>
  <si>
    <r>
      <rPr>
        <b/>
        <sz val="12"/>
        <color theme="4"/>
        <rFont val="Roboto "/>
      </rPr>
      <t xml:space="preserve">Otras actividades sustantivas no presupuestadas
</t>
    </r>
    <r>
      <rPr>
        <sz val="12"/>
        <color theme="4"/>
        <rFont val="Roboto "/>
      </rPr>
      <t xml:space="preserve">
•	En cuanto a depuración de expedientes se aprobó la baja documental correspondiente a expedientes de los años 2012 a 2019, aproximadamente 5,6 toneladas para baja documental.
•	Se llevó a cabo la donación oficial de papel ante la Comisión Nacional de Libros de Texto Gratuitos (CONALITEG), cumpliendo así con el principio de aprovechamiento y reciclaje responsable previsto en la normativa archivística y ambiental aplicable.
•	El 23 de abril de 2026, se llevó a cabo la Cuarta Sesión Ordinaria del Comité Técnico Interno de  Administración de Documentos del Instituto de Transparencia, Acceso a la Información, Protección de Datos Personales y Rendición de Cuentas de la Ciudad de México, en la que se presentaron, analizaron y aprobaron la Ficha Técnica de Valoración Documental, la Declaratoria de Valoración Documental y el Dictamen de Transferencia Secundaria, correspondientes a los expedientes de la serie documental S1.5 Recursos de Revisión en Materia de Acceso a la Información y Protección de Datos Personales.
•	Asimismo, se validaron los inventarios de transferencia secundaria y la relación de expedientes dictaminados con valor histórico, verificando el cumplimiento de los criterios técnicos y archivísticos previstos en el Catálogo de Disposición Documental y en el Manual de Organización y Procedimientos de la Unidad de Archivo de Concentración, con lo que se autorizó la Primera Transferencia Secundaria del INFO CDMX al Archivo General de la Nación.
•	En el segundo trimestre se llevó a cabo la mejora al sistema RESDP 3.0 para que los Sujetos Obligados puedan recuperar información de versiones históricas. 
•	También de abril a junio se llevó a cabo la optimización de los sistemas (Sistema Checador y Sistema de Recursos Humanos) para el control de la asistencia del personal que labora en el Instituto. 
•	De abril a junio se proporcionó mantenimiento y actualización a la infraestructura que soporta el portal web institucional para mitigar riesgos de seguridad, garantizar la continuidad operativa y optimizar la experiencia de los usuarios.    
</t>
    </r>
    <r>
      <rPr>
        <b/>
        <sz val="12"/>
        <color theme="4"/>
        <rFont val="Roboto "/>
      </rPr>
      <t xml:space="preserve">Adicionalmente en materia de atención ciudadana:
</t>
    </r>
    <r>
      <rPr>
        <sz val="12"/>
        <color theme="4"/>
        <rFont val="Roboto "/>
      </rPr>
      <t xml:space="preserve">
•	Han ingresado 486 solicitudes de acceso a la información y datos personales; 396 en materia de Acceso a la Información Pública y 90 en materia de Datos Personales. 
•	Del número de solicitudes ingresadas, 111 solicitudes fueron competencia del Instituto, 337 solicitudes, fueron orientadas o remitidas.
•	Se brindó atención a 279 personas: 148 mujeres y 131 hombres que acudieron a las instalaciones de la Oficina de Atención Ciudadana del Instituto. 
•	Desde el Servicio de Atención Telefónica del Instituto se atendieron a 843 mujeres y 382 hombres.
•	Se apoyó a 115 personas que solicitaron realizar el registro de solicitudes de información pública y a 41 para solicitudes de datos personales, en la Plataforma Nacional de Transparencia.
•	Se coordinaron las actividades para publicar y actualizar las obligaciones de transparencia en el Portal de internet del Instituto y en el Sistema de Portales de Obligaciones de Transparencia (SIPOT).                                               </t>
    </r>
  </si>
  <si>
    <r>
      <rPr>
        <b/>
        <sz val="12"/>
        <color theme="4"/>
        <rFont val="Roboto "/>
      </rPr>
      <t xml:space="preserve">De manera transversal se contribuyó a la incorporación de la perspectiva de género, el enfoque de derechos humanos e igualdad sustantiva a través de actividades como:
</t>
    </r>
    <r>
      <rPr>
        <sz val="12"/>
        <color theme="4"/>
        <rFont val="Roboto "/>
      </rPr>
      <t xml:space="preserve">
•	Foro “Privacidad, ciberseguridad y confianza rumbo a la Copa Mundial de la FIFA 2026”, que se efectúo en el marco del Día Internacional de la Protección de los Datos Personales los días 28 y 29 de enero, con una participación total de 83 personas asistentes de manera presencial y 799 personas en modalidad virtual (Zoom).
•	En conmemoración del Día Internacional de la Mujer se realizó el evento “Mujer Digital: Hackear el Techo de Cristal” al que asistieron un total de 146 personas de las cuales 49 participaron en modalidad presencial y 97 personas asistentes participaron en modalidad virtual (Zoom, YouTube y Facebook)
•	Se continúa dando seguimiento a la determinación de la evaluación por parte de la Secretaría de las Mujeres, de las acciones realizadas por el INFO CDMX en materia de igualdad sustantiva, para obtener el “Distintivo de Igualdad entre Mujeres y Hombres 2025.” 
•	Firma de la puesta a disposición de la herramienta digital “Fuente Digital para Traducción de Textos Convencionales al Sistema de Escritura en Braille” para su uso, por parte de la Comisión Estatal de Derechos Humanos de Veracruz; y de igual manera entre abril y junio se realizó este proceso con el Tribunal de Justicia Administrativa, la Alcaldía La Magdalena Contreras y el Tribunal Electoral, todos de la Ciudad de México, en seguimiento a los convenios aprobados mediante acuerdos 3707/SO/22-10/2025 y 0880/SO/20-03/2025 del INFOCDMX en calidad de testigo honorario y facilitador.
•	Se efectuó, el evento “Game Over al peligro digital: Construyamos un bloque de ciberseguridad y privacidad”, el cual tuvo el objetivo de fomentar el uso responsable y seguro en la red, así como, promover el conocimiento de la protección de datos personales entre las infancias y adolescentes a través de actividades lúdicas.
•	En el marco de las actividades realizadas como integrante del Comité Interinstitucional de Igualdad Sustantiva de los Órganos de Impartición de Justicia de la CDMX, se elaboró el Violentómetro en lenguaje braille, con la finalidad de que sea entregado a dependencias que puedan requerirlo; se participó además en actividades como la impartición de cursos a estudiantes de nivel licenciatura sobre la Protección de datos personales y Violencia Digital. Asimismo se elaboraron infografías que permiten socializar mensajes de no violencia hacia niñas y mujeres,  visibilizar a mujeres mexicanas ilustres.     
•	Se implementó una campaña de difusión en contra de la violencia de género, dirigida a las personas servidoras públicas del órgano garante, en el marco del Día Naranja, elaborando infografías para visibilizar los derechos humanos de mujeres y niñas.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</si>
</sst>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 #,##0_-;_-* &quot;-&quot;_-;_-@_-"/>
    <numFmt numFmtId="43" formatCode="_-* #,##0.00_-;\-* #,##0.00_-;_-* &quot;-&quot;??_-;_-@_-"/>
    <numFmt numFmtId="164" formatCode="0.0"/>
    <numFmt numFmtId="165" formatCode="00"/>
    <numFmt numFmtId="166" formatCode="_-* #,##0_-;\-* #,##0_-;_-* &quot;-&quot;??_-;_-@_-"/>
    <numFmt numFmtId="167" formatCode="_-* #,##0.0_-;\-* #,##0.0_-;_-* &quot;-&quot;??_-;_-@_-"/>
    <numFmt numFmtId="168" formatCode="0.0%"/>
    <numFmt numFmtId="169" formatCode="_-#,##0.00_-;\-#,##0.00_-;_-* &quot;-&quot;??_-;_-@_-"/>
    <numFmt numFmtId="170" formatCode="#,##0.00_ ;\-#,##0.00\ "/>
    <numFmt numFmtId="171" formatCode="#,##0.00;[Red]\(#,##0.00\)"/>
  </numFmts>
  <fonts count="59">
    <font>
      <sz val="11"/>
      <color theme="1"/>
      <name val="Calibri"/>
      <family val="2"/>
      <scheme val="minor"/>
    </font>
    <font>
      <sz val="10"/>
      <name val="Arial"/>
      <family val="2"/>
    </font>
    <font>
      <sz val="11"/>
      <color theme="3"/>
      <name val="Roboto"/>
    </font>
    <font>
      <sz val="11"/>
      <color theme="4"/>
      <name val="Roboto"/>
    </font>
    <font>
      <b/>
      <sz val="11"/>
      <color theme="4"/>
      <name val="Roboto"/>
    </font>
    <font>
      <b/>
      <sz val="28"/>
      <color rgb="FFBC955C"/>
      <name val="Roboto"/>
    </font>
    <font>
      <b/>
      <sz val="22"/>
      <color rgb="FFBC955C"/>
      <name val="Roboto"/>
    </font>
    <font>
      <b/>
      <sz val="24"/>
      <color rgb="FF6F7271"/>
      <name val="Roboto"/>
    </font>
    <font>
      <b/>
      <sz val="14"/>
      <color rgb="FF6F7271"/>
      <name val="Roboto"/>
    </font>
    <font>
      <sz val="14"/>
      <color rgb="FF6F7271"/>
      <name val="Roboto"/>
    </font>
    <font>
      <sz val="14"/>
      <color theme="4"/>
      <name val="Roboto"/>
    </font>
    <font>
      <sz val="10"/>
      <name val="Roboto"/>
    </font>
    <font>
      <b/>
      <sz val="24"/>
      <name val="Roboto"/>
    </font>
    <font>
      <b/>
      <sz val="28"/>
      <name val="Roboto"/>
    </font>
    <font>
      <b/>
      <sz val="14"/>
      <name val="Roboto"/>
    </font>
    <font>
      <b/>
      <sz val="22"/>
      <name val="Roboto"/>
    </font>
    <font>
      <sz val="14"/>
      <name val="Roboto"/>
    </font>
    <font>
      <b/>
      <sz val="12"/>
      <name val="Roboto"/>
    </font>
    <font>
      <sz val="12"/>
      <name val="Roboto"/>
    </font>
    <font>
      <sz val="11"/>
      <color theme="1"/>
      <name val="Roboto"/>
    </font>
    <font>
      <sz val="11"/>
      <color theme="1"/>
      <name val="Calibri"/>
      <family val="2"/>
      <scheme val="minor"/>
    </font>
    <font>
      <sz val="9"/>
      <name val="Roboto"/>
    </font>
    <font>
      <b/>
      <sz val="10"/>
      <color theme="5"/>
      <name val="Roboto"/>
    </font>
    <font>
      <b/>
      <sz val="10"/>
      <name val="Roboto"/>
    </font>
    <font>
      <sz val="10"/>
      <color theme="6"/>
      <name val="Roboto"/>
    </font>
    <font>
      <sz val="10"/>
      <color theme="4"/>
      <name val="Roboto"/>
    </font>
    <font>
      <b/>
      <sz val="10"/>
      <color theme="4"/>
      <name val="Roboto"/>
    </font>
    <font>
      <sz val="10"/>
      <color theme="6"/>
      <name val="Roboto "/>
    </font>
    <font>
      <sz val="10"/>
      <color theme="5"/>
      <name val="Roboto"/>
    </font>
    <font>
      <b/>
      <sz val="9"/>
      <color theme="4"/>
      <name val="Roboto"/>
    </font>
    <font>
      <b/>
      <sz val="12"/>
      <color theme="4"/>
      <name val="Roboto"/>
    </font>
    <font>
      <sz val="12"/>
      <color theme="1"/>
      <name val="Roboto"/>
    </font>
    <font>
      <sz val="12"/>
      <color theme="4"/>
      <name val="Roboto"/>
    </font>
    <font>
      <b/>
      <sz val="14"/>
      <color theme="5"/>
      <name val="Roboto"/>
    </font>
    <font>
      <b/>
      <sz val="14"/>
      <color theme="4"/>
      <name val="Roboto"/>
    </font>
    <font>
      <b/>
      <sz val="12"/>
      <color theme="5"/>
      <name val="Roboto"/>
    </font>
    <font>
      <sz val="12"/>
      <color theme="3"/>
      <name val="Roboto"/>
    </font>
    <font>
      <sz val="8"/>
      <color theme="4"/>
      <name val="Roboto"/>
    </font>
    <font>
      <b/>
      <sz val="8"/>
      <color theme="4"/>
      <name val="Roboto"/>
    </font>
    <font>
      <sz val="7"/>
      <color theme="4"/>
      <name val="Roboto"/>
    </font>
    <font>
      <sz val="9"/>
      <color theme="4"/>
      <name val="Roboto"/>
    </font>
    <font>
      <b/>
      <sz val="14"/>
      <color theme="4"/>
      <name val="Roboto "/>
    </font>
    <font>
      <b/>
      <sz val="12"/>
      <color rgb="FFFFFAE9"/>
      <name val="Roboto"/>
    </font>
    <font>
      <b/>
      <sz val="12"/>
      <color theme="4"/>
      <name val="Roboto "/>
    </font>
    <font>
      <b/>
      <sz val="12"/>
      <color rgb="FF58595A"/>
      <name val="Roboto"/>
    </font>
    <font>
      <b/>
      <sz val="14"/>
      <color rgb="FF58595A"/>
      <name val="Roboto"/>
    </font>
    <font>
      <b/>
      <sz val="12"/>
      <color rgb="FF58595A"/>
      <name val="Roboto "/>
    </font>
    <font>
      <sz val="10"/>
      <color rgb="FFFF0000"/>
      <name val="Roboto"/>
    </font>
    <font>
      <b/>
      <sz val="18"/>
      <color theme="1"/>
      <name val="Roboto"/>
    </font>
    <font>
      <b/>
      <sz val="18"/>
      <color rgb="FF58595A"/>
      <name val="Roboto"/>
    </font>
    <font>
      <b/>
      <sz val="14"/>
      <color rgb="FFFFFAE9"/>
      <name val="Roboto"/>
    </font>
    <font>
      <b/>
      <sz val="18"/>
      <color rgb="FF58595A"/>
      <name val="Roboto "/>
    </font>
    <font>
      <b/>
      <sz val="14"/>
      <color rgb="FFFFFAE9"/>
      <name val="Roboto "/>
    </font>
    <font>
      <sz val="14"/>
      <color rgb="FFFFFAE9"/>
      <name val="Roboto "/>
    </font>
    <font>
      <sz val="18"/>
      <color theme="4"/>
      <name val="Roboto"/>
    </font>
    <font>
      <b/>
      <sz val="14"/>
      <color theme="0"/>
      <name val="Roboto"/>
    </font>
    <font>
      <sz val="14"/>
      <color theme="5"/>
      <name val="Roboto"/>
    </font>
    <font>
      <b/>
      <vertAlign val="superscript"/>
      <sz val="14"/>
      <color theme="5"/>
      <name val="Roboto"/>
    </font>
    <font>
      <sz val="12"/>
      <color theme="4"/>
      <name val="Roboto "/>
    </font>
  </fonts>
  <fills count="4">
    <fill>
      <patternFill patternType="none"/>
    </fill>
    <fill>
      <patternFill patternType="gray125"/>
    </fill>
    <fill>
      <patternFill patternType="solid">
        <fgColor theme="0"/>
        <bgColor indexed="64"/>
      </patternFill>
    </fill>
    <fill>
      <patternFill patternType="solid">
        <fgColor rgb="FF8F4899"/>
        <bgColor indexed="64"/>
      </patternFill>
    </fill>
  </fills>
  <borders count="34">
    <border>
      <left/>
      <right/>
      <top/>
      <bottom/>
      <diagonal/>
    </border>
    <border>
      <left/>
      <right/>
      <top/>
      <bottom style="thin">
        <color theme="4"/>
      </bottom>
      <diagonal/>
    </border>
    <border>
      <left style="thin">
        <color rgb="FF58595A"/>
      </left>
      <right style="thin">
        <color rgb="FF58595A"/>
      </right>
      <top style="thin">
        <color rgb="FF58595A"/>
      </top>
      <bottom style="thin">
        <color rgb="FF58595A"/>
      </bottom>
      <diagonal/>
    </border>
    <border>
      <left style="thin">
        <color rgb="FF58595A"/>
      </left>
      <right style="thin">
        <color rgb="FFFFFAE9"/>
      </right>
      <top style="thin">
        <color rgb="FF58595A"/>
      </top>
      <bottom style="thin">
        <color rgb="FFFFFAE9"/>
      </bottom>
      <diagonal/>
    </border>
    <border>
      <left style="thin">
        <color rgb="FFFFFAE9"/>
      </left>
      <right style="thin">
        <color rgb="FFFFFAE9"/>
      </right>
      <top style="thin">
        <color rgb="FF58595A"/>
      </top>
      <bottom style="thin">
        <color rgb="FFFFFAE9"/>
      </bottom>
      <diagonal/>
    </border>
    <border>
      <left style="thin">
        <color rgb="FFFFFAE9"/>
      </left>
      <right style="thin">
        <color rgb="FF58595A"/>
      </right>
      <top style="thin">
        <color rgb="FF58595A"/>
      </top>
      <bottom style="thin">
        <color rgb="FFFFFAE9"/>
      </bottom>
      <diagonal/>
    </border>
    <border>
      <left style="thin">
        <color rgb="FF58595A"/>
      </left>
      <right style="thin">
        <color rgb="FFFFFAE9"/>
      </right>
      <top style="thin">
        <color rgb="FFFFFAE9"/>
      </top>
      <bottom style="thin">
        <color rgb="FFFFFAE9"/>
      </bottom>
      <diagonal/>
    </border>
    <border>
      <left style="thin">
        <color rgb="FFFFFAE9"/>
      </left>
      <right style="thin">
        <color rgb="FFFFFAE9"/>
      </right>
      <top style="thin">
        <color rgb="FFFFFAE9"/>
      </top>
      <bottom style="thin">
        <color rgb="FFFFFAE9"/>
      </bottom>
      <diagonal/>
    </border>
    <border>
      <left style="thin">
        <color rgb="FFFFFAE9"/>
      </left>
      <right style="thin">
        <color rgb="FF58595A"/>
      </right>
      <top style="thin">
        <color rgb="FFFFFAE9"/>
      </top>
      <bottom style="thin">
        <color rgb="FFFFFAE9"/>
      </bottom>
      <diagonal/>
    </border>
    <border>
      <left style="thin">
        <color rgb="FF58595A"/>
      </left>
      <right style="thin">
        <color rgb="FFFFFAE9"/>
      </right>
      <top style="thin">
        <color rgb="FFFFFAE9"/>
      </top>
      <bottom style="thin">
        <color rgb="FF58595A"/>
      </bottom>
      <diagonal/>
    </border>
    <border>
      <left style="thin">
        <color rgb="FFFFFAE9"/>
      </left>
      <right style="thin">
        <color rgb="FFFFFAE9"/>
      </right>
      <top style="thin">
        <color rgb="FFFFFAE9"/>
      </top>
      <bottom style="thin">
        <color rgb="FF58595A"/>
      </bottom>
      <diagonal/>
    </border>
    <border>
      <left style="thin">
        <color rgb="FFFFFAE9"/>
      </left>
      <right style="thin">
        <color rgb="FF58595A"/>
      </right>
      <top style="thin">
        <color rgb="FFFFFAE9"/>
      </top>
      <bottom style="thin">
        <color rgb="FF58595A"/>
      </bottom>
      <diagonal/>
    </border>
    <border>
      <left style="thin">
        <color rgb="FF58595A"/>
      </left>
      <right style="thin">
        <color rgb="FFFFFAE9"/>
      </right>
      <top style="thin">
        <color rgb="FF58595A"/>
      </top>
      <bottom style="thin">
        <color rgb="FF58595A"/>
      </bottom>
      <diagonal/>
    </border>
    <border>
      <left style="thin">
        <color rgb="FFFFFAE9"/>
      </left>
      <right style="thin">
        <color rgb="FFFFFAE9"/>
      </right>
      <top style="thin">
        <color rgb="FF58595A"/>
      </top>
      <bottom style="thin">
        <color rgb="FF58595A"/>
      </bottom>
      <diagonal/>
    </border>
    <border>
      <left style="thin">
        <color rgb="FFFFFAE9"/>
      </left>
      <right style="thin">
        <color rgb="FF58595A"/>
      </right>
      <top style="thin">
        <color rgb="FF58595A"/>
      </top>
      <bottom style="thin">
        <color rgb="FF58595A"/>
      </bottom>
      <diagonal/>
    </border>
    <border>
      <left style="thin">
        <color rgb="FF58595A"/>
      </left>
      <right style="thin">
        <color rgb="FF58595A"/>
      </right>
      <top style="thin">
        <color rgb="FF58595A"/>
      </top>
      <bottom/>
      <diagonal/>
    </border>
    <border>
      <left style="thin">
        <color rgb="FF58595A"/>
      </left>
      <right style="thin">
        <color rgb="FF58595A"/>
      </right>
      <top/>
      <bottom style="thin">
        <color rgb="FF58595A"/>
      </bottom>
      <diagonal/>
    </border>
    <border>
      <left style="thin">
        <color rgb="FF58595A"/>
      </left>
      <right style="thin">
        <color rgb="FF58595A"/>
      </right>
      <top style="thin">
        <color rgb="FFFFFAE9"/>
      </top>
      <bottom style="thin">
        <color rgb="FFFFFAE9"/>
      </bottom>
      <diagonal/>
    </border>
    <border>
      <left style="thin">
        <color rgb="FF58595A"/>
      </left>
      <right/>
      <top style="thin">
        <color rgb="FFFFFAE9"/>
      </top>
      <bottom style="thin">
        <color rgb="FF58595A"/>
      </bottom>
      <diagonal/>
    </border>
    <border>
      <left/>
      <right/>
      <top style="thin">
        <color rgb="FFFFFAE9"/>
      </top>
      <bottom style="thin">
        <color rgb="FF58595A"/>
      </bottom>
      <diagonal/>
    </border>
    <border>
      <left/>
      <right style="thin">
        <color rgb="FF58595A"/>
      </right>
      <top style="thin">
        <color rgb="FFFFFAE9"/>
      </top>
      <bottom style="thin">
        <color rgb="FF58595A"/>
      </bottom>
      <diagonal/>
    </border>
    <border>
      <left style="thin">
        <color rgb="FF58595A"/>
      </left>
      <right/>
      <top style="thin">
        <color rgb="FF58595A"/>
      </top>
      <bottom style="thin">
        <color rgb="FF58595A"/>
      </bottom>
      <diagonal/>
    </border>
    <border>
      <left/>
      <right/>
      <top style="thin">
        <color rgb="FF58595A"/>
      </top>
      <bottom style="thin">
        <color rgb="FF58595A"/>
      </bottom>
      <diagonal/>
    </border>
    <border>
      <left/>
      <right style="thin">
        <color rgb="FF58595A"/>
      </right>
      <top style="thin">
        <color rgb="FF58595A"/>
      </top>
      <bottom style="thin">
        <color rgb="FF58595A"/>
      </bottom>
      <diagonal/>
    </border>
    <border>
      <left style="thin">
        <color rgb="FF58595A"/>
      </left>
      <right style="thin">
        <color rgb="FF58595A"/>
      </right>
      <top/>
      <bottom style="thin">
        <color rgb="FFFFFAE9"/>
      </bottom>
      <diagonal/>
    </border>
    <border>
      <left style="thin">
        <color rgb="FFFFFAE9"/>
      </left>
      <right style="thin">
        <color rgb="FFFFFAE9"/>
      </right>
      <top style="thin">
        <color rgb="FFFFFAE9"/>
      </top>
      <bottom/>
      <diagonal/>
    </border>
    <border>
      <left style="thin">
        <color theme="2"/>
      </left>
      <right style="thin">
        <color theme="2"/>
      </right>
      <top/>
      <bottom/>
      <diagonal/>
    </border>
    <border>
      <left style="thin">
        <color theme="4"/>
      </left>
      <right style="thin">
        <color theme="4"/>
      </right>
      <top style="thin">
        <color theme="4"/>
      </top>
      <bottom style="thin">
        <color theme="4"/>
      </bottom>
      <diagonal/>
    </border>
    <border>
      <left style="thin">
        <color rgb="FF58595A"/>
      </left>
      <right/>
      <top style="thin">
        <color rgb="FF58595A"/>
      </top>
      <bottom style="thin">
        <color indexed="64"/>
      </bottom>
      <diagonal/>
    </border>
    <border>
      <left/>
      <right/>
      <top style="thin">
        <color rgb="FF58595A"/>
      </top>
      <bottom style="thin">
        <color indexed="64"/>
      </bottom>
      <diagonal/>
    </border>
    <border>
      <left/>
      <right style="thin">
        <color rgb="FF58595A"/>
      </right>
      <top style="thin">
        <color rgb="FF58595A"/>
      </top>
      <bottom style="thin">
        <color indexed="64"/>
      </bottom>
      <diagonal/>
    </border>
    <border>
      <left style="thin">
        <color rgb="FF58595A"/>
      </left>
      <right/>
      <top/>
      <bottom style="thin">
        <color rgb="FF58595A"/>
      </bottom>
      <diagonal/>
    </border>
    <border>
      <left/>
      <right/>
      <top/>
      <bottom style="thin">
        <color rgb="FF58595A"/>
      </bottom>
      <diagonal/>
    </border>
    <border>
      <left/>
      <right style="thin">
        <color rgb="FF58595A"/>
      </right>
      <top/>
      <bottom style="thin">
        <color rgb="FF58595A"/>
      </bottom>
      <diagonal/>
    </border>
  </borders>
  <cellStyleXfs count="18">
    <xf numFmtId="0" fontId="0"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20" fillId="0" borderId="0" applyFont="0" applyFill="0" applyBorder="0" applyAlignment="0" applyProtection="0"/>
    <xf numFmtId="9" fontId="20" fillId="0" borderId="0" applyFont="0" applyFill="0" applyBorder="0" applyAlignment="0" applyProtection="0"/>
    <xf numFmtId="0" fontId="1" fillId="0" borderId="0"/>
    <xf numFmtId="43" fontId="1" fillId="0" borderId="0" applyFont="0" applyFill="0" applyBorder="0" applyAlignment="0" applyProtection="0"/>
    <xf numFmtId="0" fontId="20" fillId="0" borderId="0"/>
    <xf numFmtId="43" fontId="20" fillId="0" borderId="0" applyFont="0" applyFill="0" applyBorder="0" applyAlignment="0" applyProtection="0"/>
    <xf numFmtId="0" fontId="1" fillId="0" borderId="0"/>
    <xf numFmtId="0" fontId="1" fillId="0" borderId="0"/>
    <xf numFmtId="43" fontId="20" fillId="0" borderId="0" applyFont="0" applyFill="0" applyBorder="0" applyAlignment="0" applyProtection="0"/>
    <xf numFmtId="0" fontId="1" fillId="0" borderId="0"/>
    <xf numFmtId="43" fontId="1" fillId="0" borderId="0" applyFont="0" applyFill="0" applyBorder="0" applyAlignment="0" applyProtection="0"/>
    <xf numFmtId="0" fontId="1" fillId="0" borderId="0"/>
  </cellStyleXfs>
  <cellXfs count="476">
    <xf numFmtId="0" fontId="0" fillId="0" borderId="0" xfId="0"/>
    <xf numFmtId="0" fontId="2" fillId="0" borderId="0" xfId="1" applyFont="1"/>
    <xf numFmtId="0" fontId="2" fillId="0" borderId="0" xfId="3" applyFont="1"/>
    <xf numFmtId="0" fontId="11" fillId="0" borderId="0" xfId="1" applyFont="1"/>
    <xf numFmtId="0" fontId="3" fillId="0" borderId="0" xfId="1" applyFont="1" applyProtection="1">
      <protection locked="0"/>
    </xf>
    <xf numFmtId="0" fontId="19" fillId="0" borderId="0" xfId="0" applyFont="1"/>
    <xf numFmtId="0" fontId="11" fillId="0" borderId="0" xfId="0" applyFont="1"/>
    <xf numFmtId="0" fontId="11" fillId="0" borderId="0" xfId="0" applyFont="1" applyAlignment="1">
      <alignment horizontal="center" vertical="center"/>
    </xf>
    <xf numFmtId="0" fontId="11" fillId="0" borderId="0" xfId="0" applyFont="1" applyAlignment="1">
      <alignment horizontal="left"/>
    </xf>
    <xf numFmtId="0" fontId="24" fillId="0" borderId="0" xfId="0" applyFont="1"/>
    <xf numFmtId="0" fontId="25" fillId="0" borderId="0" xfId="0" applyFont="1"/>
    <xf numFmtId="0" fontId="24" fillId="0" borderId="0" xfId="0" applyFont="1" applyProtection="1">
      <protection locked="0"/>
    </xf>
    <xf numFmtId="0" fontId="24" fillId="2" borderId="0" xfId="10" applyFont="1" applyFill="1" applyAlignment="1">
      <alignment vertical="center"/>
    </xf>
    <xf numFmtId="0" fontId="24" fillId="2" borderId="0" xfId="10" applyFont="1" applyFill="1"/>
    <xf numFmtId="0" fontId="25" fillId="2" borderId="0" xfId="10" applyFont="1" applyFill="1"/>
    <xf numFmtId="0" fontId="25" fillId="0" borderId="0" xfId="12" applyFont="1"/>
    <xf numFmtId="0" fontId="24" fillId="0" borderId="0" xfId="4" applyFont="1"/>
    <xf numFmtId="0" fontId="25" fillId="0" borderId="0" xfId="4" applyFont="1"/>
    <xf numFmtId="0" fontId="25" fillId="0" borderId="0" xfId="4" applyFont="1" applyAlignment="1">
      <alignment vertical="center"/>
    </xf>
    <xf numFmtId="0" fontId="25" fillId="0" borderId="0" xfId="4" applyFont="1" applyAlignment="1">
      <alignment horizontal="left" vertical="top" indent="9"/>
    </xf>
    <xf numFmtId="0" fontId="25" fillId="0" borderId="0" xfId="4" applyFont="1" applyAlignment="1">
      <alignment horizontal="center" vertical="top"/>
    </xf>
    <xf numFmtId="0" fontId="25" fillId="0" borderId="0" xfId="4" applyFont="1" applyAlignment="1">
      <alignment vertical="top"/>
    </xf>
    <xf numFmtId="9" fontId="25" fillId="0" borderId="0" xfId="7" applyFont="1" applyAlignment="1">
      <alignment vertical="center"/>
    </xf>
    <xf numFmtId="0" fontId="2" fillId="0" borderId="0" xfId="1" applyFont="1" applyProtection="1">
      <protection locked="0"/>
    </xf>
    <xf numFmtId="0" fontId="31" fillId="0" borderId="0" xfId="0" applyFont="1"/>
    <xf numFmtId="0" fontId="36" fillId="0" borderId="0" xfId="1" applyFont="1" applyProtection="1">
      <protection locked="0"/>
    </xf>
    <xf numFmtId="0" fontId="19" fillId="0" borderId="0" xfId="0" applyFont="1" applyProtection="1">
      <protection locked="0"/>
    </xf>
    <xf numFmtId="0" fontId="25" fillId="0" borderId="0" xfId="8" applyFont="1"/>
    <xf numFmtId="43" fontId="25" fillId="0" borderId="0" xfId="5" applyFont="1" applyAlignment="1">
      <alignment horizontal="center" vertical="center"/>
    </xf>
    <xf numFmtId="0" fontId="37" fillId="0" borderId="0" xfId="8" applyFont="1" applyAlignment="1">
      <alignment vertical="center"/>
    </xf>
    <xf numFmtId="0" fontId="38" fillId="0" borderId="0" xfId="8" applyFont="1" applyProtection="1">
      <protection locked="0"/>
    </xf>
    <xf numFmtId="0" fontId="39" fillId="0" borderId="0" xfId="8" applyFont="1" applyAlignment="1" applyProtection="1">
      <alignment horizontal="left" vertical="top"/>
      <protection locked="0"/>
    </xf>
    <xf numFmtId="0" fontId="25" fillId="0" borderId="0" xfId="8" applyFont="1" applyProtection="1">
      <protection locked="0"/>
    </xf>
    <xf numFmtId="0" fontId="40" fillId="0" borderId="0" xfId="8" applyFont="1" applyAlignment="1" applyProtection="1">
      <alignment horizontal="left" vertical="top"/>
      <protection locked="0"/>
    </xf>
    <xf numFmtId="0" fontId="29" fillId="0" borderId="0" xfId="8" applyFont="1" applyAlignment="1" applyProtection="1">
      <alignment horizontal="left" vertical="top"/>
      <protection locked="0"/>
    </xf>
    <xf numFmtId="0" fontId="40" fillId="0" borderId="0" xfId="8" applyFont="1" applyAlignment="1" applyProtection="1">
      <alignment horizontal="left" vertical="top" indent="9"/>
      <protection locked="0"/>
    </xf>
    <xf numFmtId="11" fontId="25" fillId="0" borderId="0" xfId="8" applyNumberFormat="1" applyFont="1"/>
    <xf numFmtId="0" fontId="32" fillId="0" borderId="0" xfId="1" applyFont="1" applyAlignment="1" applyProtection="1">
      <alignment horizontal="center"/>
      <protection locked="0"/>
    </xf>
    <xf numFmtId="0" fontId="22" fillId="0" borderId="0" xfId="4" applyFont="1" applyAlignment="1">
      <alignment horizontal="center" vertical="center" wrapText="1"/>
    </xf>
    <xf numFmtId="0" fontId="34" fillId="0" borderId="0" xfId="4" applyFont="1" applyAlignment="1">
      <alignment horizontal="center" vertical="center" wrapText="1"/>
    </xf>
    <xf numFmtId="0" fontId="34" fillId="0" borderId="0" xfId="4" applyFont="1" applyAlignment="1">
      <alignment horizontal="center" vertical="center"/>
    </xf>
    <xf numFmtId="0" fontId="26" fillId="0" borderId="0" xfId="4" applyFont="1" applyAlignment="1">
      <alignment vertical="center"/>
    </xf>
    <xf numFmtId="0" fontId="25" fillId="0" borderId="0" xfId="4" quotePrefix="1" applyFont="1" applyAlignment="1" applyProtection="1">
      <alignment horizontal="justify" vertical="center" wrapText="1"/>
      <protection locked="0"/>
    </xf>
    <xf numFmtId="0" fontId="25" fillId="0" borderId="0" xfId="4" applyFont="1" applyAlignment="1" applyProtection="1">
      <alignment horizontal="justify" vertical="center" wrapText="1"/>
      <protection locked="0"/>
    </xf>
    <xf numFmtId="0" fontId="26" fillId="0" borderId="0" xfId="4" applyFont="1" applyAlignment="1" applyProtection="1">
      <alignment horizontal="justify" vertical="center" wrapText="1"/>
      <protection locked="0"/>
    </xf>
    <xf numFmtId="0" fontId="22" fillId="0" borderId="0" xfId="13" applyFont="1" applyAlignment="1">
      <alignment horizontal="center" vertical="center" wrapText="1"/>
    </xf>
    <xf numFmtId="0" fontId="17" fillId="0" borderId="0" xfId="13" applyFont="1" applyAlignment="1">
      <alignment horizontal="center" vertical="center" wrapText="1"/>
    </xf>
    <xf numFmtId="0" fontId="17" fillId="0" borderId="0" xfId="13" applyFont="1" applyAlignment="1">
      <alignment horizontal="center" vertical="center"/>
    </xf>
    <xf numFmtId="0" fontId="28" fillId="0" borderId="0" xfId="13" applyFont="1" applyAlignment="1">
      <alignment horizontal="center" vertical="center" wrapText="1"/>
    </xf>
    <xf numFmtId="0" fontId="30" fillId="0" borderId="0" xfId="4" applyFont="1" applyAlignment="1">
      <alignment horizontal="center" vertical="center" wrapText="1"/>
    </xf>
    <xf numFmtId="0" fontId="30" fillId="0" borderId="0" xfId="4" applyFont="1" applyAlignment="1">
      <alignment horizontal="center" vertical="center"/>
    </xf>
    <xf numFmtId="168" fontId="26" fillId="0" borderId="0" xfId="7" quotePrefix="1" applyNumberFormat="1" applyFont="1" applyFill="1" applyBorder="1" applyAlignment="1" applyProtection="1">
      <alignment horizontal="center" vertical="center"/>
    </xf>
    <xf numFmtId="0" fontId="28" fillId="0" borderId="0" xfId="4" applyFont="1" applyAlignment="1">
      <alignment horizontal="center" vertical="center" wrapText="1"/>
    </xf>
    <xf numFmtId="0" fontId="25" fillId="0" borderId="0" xfId="4" applyFont="1" applyAlignment="1">
      <alignment horizontal="justify" vertical="center" wrapText="1"/>
    </xf>
    <xf numFmtId="0" fontId="25" fillId="0" borderId="0" xfId="4" applyFont="1" applyAlignment="1" applyProtection="1">
      <alignment horizontal="center" vertical="center" wrapText="1"/>
      <protection locked="0"/>
    </xf>
    <xf numFmtId="0" fontId="22" fillId="0" borderId="0" xfId="0" applyFont="1" applyAlignment="1">
      <alignment horizontal="center" vertical="center" wrapText="1"/>
    </xf>
    <xf numFmtId="0" fontId="34" fillId="0" borderId="0" xfId="0" applyFont="1" applyAlignment="1">
      <alignment horizontal="center" vertical="center" wrapText="1"/>
    </xf>
    <xf numFmtId="0" fontId="34" fillId="0" borderId="0" xfId="0" applyFont="1" applyAlignment="1">
      <alignment horizontal="center" vertical="center"/>
    </xf>
    <xf numFmtId="49" fontId="22" fillId="0" borderId="0" xfId="0" applyNumberFormat="1" applyFont="1" applyAlignment="1">
      <alignment horizontal="center" vertical="center"/>
    </xf>
    <xf numFmtId="49" fontId="22" fillId="0" borderId="0" xfId="0" applyNumberFormat="1" applyFont="1" applyAlignment="1">
      <alignment horizontal="center" vertical="center" wrapText="1"/>
    </xf>
    <xf numFmtId="0" fontId="25" fillId="0" borderId="0" xfId="0" applyFont="1" applyAlignment="1">
      <alignment vertical="center"/>
    </xf>
    <xf numFmtId="49" fontId="25" fillId="0" borderId="0" xfId="0" applyNumberFormat="1" applyFont="1" applyAlignment="1">
      <alignment vertical="center"/>
    </xf>
    <xf numFmtId="49" fontId="26" fillId="0" borderId="0" xfId="0" quotePrefix="1" applyNumberFormat="1" applyFont="1" applyAlignment="1" applyProtection="1">
      <alignment vertical="center"/>
      <protection locked="0"/>
    </xf>
    <xf numFmtId="49" fontId="25" fillId="0" borderId="0" xfId="0" quotePrefix="1" applyNumberFormat="1" applyFont="1" applyAlignment="1" applyProtection="1">
      <alignment vertical="center"/>
      <protection locked="0"/>
    </xf>
    <xf numFmtId="49" fontId="25" fillId="0" borderId="0" xfId="0" applyNumberFormat="1" applyFont="1" applyAlignment="1" applyProtection="1">
      <alignment vertical="center"/>
      <protection locked="0"/>
    </xf>
    <xf numFmtId="0" fontId="22" fillId="0" borderId="0" xfId="0" quotePrefix="1" applyFont="1" applyAlignment="1">
      <alignment horizontal="center" vertical="center" wrapText="1"/>
    </xf>
    <xf numFmtId="4" fontId="26" fillId="0" borderId="0" xfId="0" applyNumberFormat="1" applyFont="1" applyAlignment="1" applyProtection="1">
      <alignment vertical="center"/>
      <protection locked="0"/>
    </xf>
    <xf numFmtId="165" fontId="25" fillId="0" borderId="0" xfId="0" quotePrefix="1" applyNumberFormat="1" applyFont="1" applyAlignment="1" applyProtection="1">
      <alignment horizontal="center" vertical="center"/>
      <protection locked="0"/>
    </xf>
    <xf numFmtId="165" fontId="25" fillId="0" borderId="0" xfId="0" applyNumberFormat="1" applyFont="1" applyAlignment="1" applyProtection="1">
      <alignment horizontal="center" vertical="center"/>
      <protection locked="0"/>
    </xf>
    <xf numFmtId="165" fontId="25" fillId="0" borderId="0" xfId="0" applyNumberFormat="1" applyFont="1" applyAlignment="1" applyProtection="1">
      <alignment vertical="center"/>
      <protection locked="0"/>
    </xf>
    <xf numFmtId="0" fontId="25" fillId="0" borderId="0" xfId="0" applyFont="1" applyProtection="1">
      <protection locked="0"/>
    </xf>
    <xf numFmtId="0" fontId="33" fillId="0" borderId="0" xfId="1" applyFont="1" applyAlignment="1">
      <alignment horizontal="center" vertical="center" wrapText="1"/>
    </xf>
    <xf numFmtId="0" fontId="34" fillId="0" borderId="0" xfId="2" applyFont="1" applyAlignment="1">
      <alignment horizontal="center" vertical="center"/>
    </xf>
    <xf numFmtId="0" fontId="35" fillId="0" borderId="0" xfId="1" applyFont="1" applyAlignment="1">
      <alignment horizontal="center" vertical="center" wrapText="1"/>
    </xf>
    <xf numFmtId="0" fontId="32" fillId="0" borderId="0" xfId="1" applyFont="1" applyAlignment="1" applyProtection="1">
      <alignment horizontal="justify" vertical="center" wrapText="1"/>
      <protection locked="0"/>
    </xf>
    <xf numFmtId="0" fontId="25" fillId="0" borderId="0" xfId="0" applyFont="1" applyAlignment="1" applyProtection="1">
      <alignment horizontal="justify" vertical="center"/>
      <protection locked="0"/>
    </xf>
    <xf numFmtId="0" fontId="25" fillId="0" borderId="0" xfId="0" applyFont="1" applyAlignment="1" applyProtection="1">
      <alignment vertical="center"/>
      <protection locked="0"/>
    </xf>
    <xf numFmtId="0" fontId="26" fillId="0" borderId="0" xfId="0" applyFont="1" applyAlignment="1" applyProtection="1">
      <alignment horizontal="center" vertical="center"/>
      <protection locked="0"/>
    </xf>
    <xf numFmtId="0" fontId="25" fillId="0" borderId="0" xfId="0" applyFont="1" applyAlignment="1" applyProtection="1">
      <alignment horizontal="center" vertical="center"/>
      <protection locked="0"/>
    </xf>
    <xf numFmtId="0" fontId="35" fillId="0" borderId="0" xfId="0" applyFont="1" applyAlignment="1">
      <alignment horizontal="center" vertical="center" wrapText="1"/>
    </xf>
    <xf numFmtId="0" fontId="32" fillId="0" borderId="0" xfId="0" applyFont="1" applyAlignment="1" applyProtection="1">
      <alignment horizontal="justify" vertical="center"/>
      <protection locked="0"/>
    </xf>
    <xf numFmtId="0" fontId="32" fillId="0" borderId="0" xfId="0" quotePrefix="1" applyFont="1" applyAlignment="1" applyProtection="1">
      <alignment horizontal="center" vertical="center"/>
      <protection locked="0"/>
    </xf>
    <xf numFmtId="0" fontId="32" fillId="0" borderId="0" xfId="0" applyFont="1" applyAlignment="1" applyProtection="1">
      <alignment horizontal="justify" vertical="center" wrapText="1"/>
      <protection locked="0"/>
    </xf>
    <xf numFmtId="0" fontId="32" fillId="0" borderId="0" xfId="0" applyFont="1" applyProtection="1">
      <protection locked="0"/>
    </xf>
    <xf numFmtId="0" fontId="11" fillId="0" borderId="0" xfId="13" applyFont="1" applyAlignment="1">
      <alignment vertical="center"/>
    </xf>
    <xf numFmtId="0" fontId="11" fillId="0" borderId="0" xfId="13" applyFont="1" applyAlignment="1" applyProtection="1">
      <alignment horizontal="justify" vertical="center"/>
      <protection locked="0"/>
    </xf>
    <xf numFmtId="0" fontId="21" fillId="0" borderId="0" xfId="13" applyFont="1" applyAlignment="1">
      <alignment vertical="center"/>
    </xf>
    <xf numFmtId="0" fontId="12" fillId="0" borderId="0" xfId="1" applyFont="1" applyAlignment="1">
      <alignment horizontal="center" vertical="center" wrapText="1"/>
    </xf>
    <xf numFmtId="0" fontId="13" fillId="0" borderId="0" xfId="1" applyFont="1" applyAlignment="1">
      <alignment vertical="center" wrapText="1"/>
    </xf>
    <xf numFmtId="0" fontId="14" fillId="0" borderId="0" xfId="1" applyFont="1" applyAlignment="1">
      <alignment horizontal="center" vertical="center" wrapText="1"/>
    </xf>
    <xf numFmtId="0" fontId="15" fillId="0" borderId="0" xfId="1" applyFont="1" applyAlignment="1">
      <alignment vertical="center"/>
    </xf>
    <xf numFmtId="0" fontId="14" fillId="0" borderId="0" xfId="1" applyFont="1" applyAlignment="1">
      <alignment vertical="center"/>
    </xf>
    <xf numFmtId="0" fontId="13" fillId="0" borderId="0" xfId="1" applyFont="1"/>
    <xf numFmtId="0" fontId="16" fillId="0" borderId="0" xfId="1" applyFont="1"/>
    <xf numFmtId="0" fontId="17" fillId="0" borderId="1" xfId="1" applyFont="1" applyBorder="1" applyAlignment="1">
      <alignment vertical="center"/>
    </xf>
    <xf numFmtId="0" fontId="18" fillId="0" borderId="1" xfId="1" applyFont="1" applyBorder="1"/>
    <xf numFmtId="0" fontId="17" fillId="0" borderId="1" xfId="1" applyFont="1" applyBorder="1" applyAlignment="1">
      <alignment horizontal="left" vertical="center"/>
    </xf>
    <xf numFmtId="0" fontId="17" fillId="0" borderId="0" xfId="1" applyFont="1" applyAlignment="1">
      <alignment horizontal="left" vertical="center"/>
    </xf>
    <xf numFmtId="0" fontId="17" fillId="0" borderId="0" xfId="1" applyFont="1" applyAlignment="1">
      <alignment vertical="center"/>
    </xf>
    <xf numFmtId="0" fontId="18" fillId="0" borderId="0" xfId="1" applyFont="1"/>
    <xf numFmtId="0" fontId="14" fillId="0" borderId="0" xfId="1" applyFont="1" applyAlignment="1" applyProtection="1">
      <alignment vertical="center"/>
      <protection locked="0"/>
    </xf>
    <xf numFmtId="0" fontId="14" fillId="0" borderId="0" xfId="1" applyFont="1" applyProtection="1">
      <protection locked="0"/>
    </xf>
    <xf numFmtId="0" fontId="16" fillId="0" borderId="0" xfId="1" applyFont="1" applyProtection="1">
      <protection locked="0"/>
    </xf>
    <xf numFmtId="0" fontId="11" fillId="0" borderId="0" xfId="1" applyFont="1" applyProtection="1">
      <protection locked="0"/>
    </xf>
    <xf numFmtId="0" fontId="30" fillId="0" borderId="0" xfId="4" applyFont="1"/>
    <xf numFmtId="0" fontId="32" fillId="0" borderId="0" xfId="4" applyFont="1"/>
    <xf numFmtId="0" fontId="27" fillId="0" borderId="0" xfId="1" applyFont="1" applyAlignment="1">
      <alignment vertical="center"/>
    </xf>
    <xf numFmtId="0" fontId="27" fillId="0" borderId="0" xfId="1" applyFont="1" applyAlignment="1">
      <alignment horizontal="center" vertical="center"/>
    </xf>
    <xf numFmtId="0" fontId="11" fillId="0" borderId="0" xfId="0" applyFont="1" applyProtection="1">
      <protection locked="0"/>
    </xf>
    <xf numFmtId="0" fontId="47" fillId="0" borderId="0" xfId="8" applyFont="1" applyProtection="1">
      <protection locked="0"/>
    </xf>
    <xf numFmtId="0" fontId="4" fillId="0" borderId="0" xfId="1" applyFont="1" applyAlignment="1" applyProtection="1">
      <alignment vertical="center"/>
      <protection locked="0"/>
    </xf>
    <xf numFmtId="0" fontId="4" fillId="0" borderId="0" xfId="4" applyFont="1" applyAlignment="1">
      <alignment horizontal="center" vertical="center" wrapText="1"/>
    </xf>
    <xf numFmtId="43" fontId="3" fillId="0" borderId="0" xfId="4" applyNumberFormat="1" applyFont="1" applyAlignment="1">
      <alignment horizontal="right" vertical="center" wrapText="1"/>
    </xf>
    <xf numFmtId="0" fontId="23" fillId="0" borderId="0" xfId="0" applyFont="1" applyAlignment="1">
      <alignment horizontal="center" vertical="top" wrapText="1"/>
    </xf>
    <xf numFmtId="0" fontId="11" fillId="0" borderId="0" xfId="0" applyFont="1" applyAlignment="1">
      <alignment horizontal="justify" vertical="top" wrapText="1"/>
    </xf>
    <xf numFmtId="0" fontId="32" fillId="2" borderId="0" xfId="10" applyFont="1" applyFill="1" applyProtection="1">
      <protection locked="0"/>
    </xf>
    <xf numFmtId="0" fontId="31" fillId="0" borderId="2" xfId="0" applyFont="1" applyBorder="1"/>
    <xf numFmtId="0" fontId="30" fillId="0" borderId="2" xfId="1" applyFont="1" applyBorder="1" applyAlignment="1">
      <alignment horizontal="center" vertical="center"/>
    </xf>
    <xf numFmtId="0" fontId="32" fillId="0" borderId="2" xfId="1" applyFont="1" applyBorder="1" applyAlignment="1">
      <alignment horizontal="left" vertical="center" wrapText="1"/>
    </xf>
    <xf numFmtId="0" fontId="32" fillId="0" borderId="2" xfId="1" applyFont="1" applyBorder="1" applyAlignment="1">
      <alignment vertical="center"/>
    </xf>
    <xf numFmtId="0" fontId="45" fillId="0" borderId="2" xfId="2" applyFont="1" applyBorder="1" applyAlignment="1">
      <alignment horizontal="right" vertical="center"/>
    </xf>
    <xf numFmtId="0" fontId="3" fillId="0" borderId="0" xfId="1" applyFont="1" applyAlignment="1">
      <alignment vertical="center"/>
    </xf>
    <xf numFmtId="0" fontId="3" fillId="0" borderId="0" xfId="1" applyFont="1"/>
    <xf numFmtId="0" fontId="32" fillId="0" borderId="0" xfId="1" applyFont="1"/>
    <xf numFmtId="0" fontId="30" fillId="0" borderId="0" xfId="1" applyFont="1" applyAlignment="1">
      <alignment vertical="center"/>
    </xf>
    <xf numFmtId="0" fontId="30" fillId="0" borderId="0" xfId="1" applyFont="1" applyAlignment="1">
      <alignment horizontal="right" vertical="center"/>
    </xf>
    <xf numFmtId="0" fontId="30" fillId="0" borderId="0" xfId="1" applyFont="1" applyAlignment="1">
      <alignment horizontal="left" vertical="center"/>
    </xf>
    <xf numFmtId="0" fontId="30" fillId="0" borderId="0" xfId="1" applyFont="1" applyAlignment="1">
      <alignment horizontal="center" vertical="center"/>
    </xf>
    <xf numFmtId="0" fontId="34" fillId="0" borderId="2" xfId="2" applyFont="1" applyBorder="1" applyAlignment="1">
      <alignment horizontal="right" vertical="center"/>
    </xf>
    <xf numFmtId="0" fontId="44" fillId="0" borderId="2" xfId="1" applyFont="1" applyBorder="1" applyAlignment="1">
      <alignment horizontal="left" vertical="center" wrapText="1"/>
    </xf>
    <xf numFmtId="4" fontId="32" fillId="0" borderId="2" xfId="1" quotePrefix="1" applyNumberFormat="1" applyFont="1" applyBorder="1" applyAlignment="1" applyProtection="1">
      <alignment horizontal="right" vertical="center" wrapText="1"/>
      <protection locked="0"/>
    </xf>
    <xf numFmtId="4" fontId="32" fillId="0" borderId="2" xfId="1" applyNumberFormat="1" applyFont="1" applyBorder="1" applyAlignment="1" applyProtection="1">
      <alignment horizontal="right" vertical="center" wrapText="1"/>
      <protection locked="0"/>
    </xf>
    <xf numFmtId="4" fontId="32" fillId="0" borderId="2" xfId="1" applyNumberFormat="1" applyFont="1" applyBorder="1" applyAlignment="1" applyProtection="1">
      <alignment horizontal="right" vertical="center"/>
      <protection locked="0"/>
    </xf>
    <xf numFmtId="0" fontId="4" fillId="0" borderId="0" xfId="1" applyFont="1" applyAlignment="1">
      <alignment vertical="center"/>
    </xf>
    <xf numFmtId="0" fontId="34" fillId="0" borderId="2" xfId="4" applyFont="1" applyBorder="1" applyAlignment="1">
      <alignment horizontal="right" vertical="center" wrapText="1"/>
    </xf>
    <xf numFmtId="0" fontId="32" fillId="0" borderId="2" xfId="4" applyFont="1" applyBorder="1" applyAlignment="1" applyProtection="1">
      <alignment horizontal="justify" vertical="center" wrapText="1"/>
      <protection locked="0"/>
    </xf>
    <xf numFmtId="0" fontId="30" fillId="0" borderId="2" xfId="4" applyFont="1" applyBorder="1" applyAlignment="1">
      <alignment horizontal="left" vertical="center" wrapText="1" indent="1"/>
    </xf>
    <xf numFmtId="0" fontId="32" fillId="0" borderId="2" xfId="4" quotePrefix="1" applyFont="1" applyBorder="1" applyAlignment="1">
      <alignment horizontal="left" vertical="center" wrapText="1" indent="3"/>
    </xf>
    <xf numFmtId="4" fontId="32" fillId="0" borderId="2" xfId="5" applyNumberFormat="1" applyFont="1" applyBorder="1" applyAlignment="1" applyProtection="1">
      <alignment horizontal="right" vertical="center" wrapText="1"/>
      <protection locked="0"/>
    </xf>
    <xf numFmtId="0" fontId="30" fillId="0" borderId="2" xfId="4" applyFont="1" applyBorder="1" applyAlignment="1">
      <alignment horizontal="center" vertical="center" wrapText="1"/>
    </xf>
    <xf numFmtId="4" fontId="30" fillId="0" borderId="2" xfId="5" applyNumberFormat="1" applyFont="1" applyBorder="1" applyAlignment="1" applyProtection="1">
      <alignment horizontal="right" vertical="center" wrapText="1"/>
    </xf>
    <xf numFmtId="4" fontId="32" fillId="0" borderId="2" xfId="0" quotePrefix="1" applyNumberFormat="1" applyFont="1" applyBorder="1" applyAlignment="1">
      <alignment horizontal="right" vertical="center"/>
    </xf>
    <xf numFmtId="0" fontId="32" fillId="0" borderId="2" xfId="0" applyFont="1" applyBorder="1" applyAlignment="1">
      <alignment horizontal="left" vertical="center"/>
    </xf>
    <xf numFmtId="0" fontId="30" fillId="0" borderId="2" xfId="0" applyFont="1" applyBorder="1" applyAlignment="1" applyProtection="1">
      <alignment horizontal="center" vertical="center"/>
      <protection locked="0"/>
    </xf>
    <xf numFmtId="0" fontId="30" fillId="0" borderId="2" xfId="0" quotePrefix="1" applyFont="1" applyBorder="1" applyAlignment="1">
      <alignment horizontal="right" vertical="center"/>
    </xf>
    <xf numFmtId="0" fontId="34" fillId="0" borderId="2" xfId="2" applyFont="1" applyBorder="1" applyAlignment="1">
      <alignment horizontal="right" vertical="center" wrapText="1"/>
    </xf>
    <xf numFmtId="0" fontId="30" fillId="0" borderId="2" xfId="0" applyFont="1" applyBorder="1" applyAlignment="1">
      <alignment horizontal="center" vertical="center" wrapText="1"/>
    </xf>
    <xf numFmtId="4" fontId="30" fillId="0" borderId="2" xfId="0" applyNumberFormat="1" applyFont="1" applyBorder="1" applyAlignment="1">
      <alignment vertical="center" wrapText="1"/>
    </xf>
    <xf numFmtId="0" fontId="32" fillId="0" borderId="2" xfId="0" applyFont="1" applyBorder="1" applyAlignment="1">
      <alignment vertical="center"/>
    </xf>
    <xf numFmtId="0" fontId="30" fillId="0" borderId="2" xfId="0" applyFont="1" applyBorder="1" applyAlignment="1">
      <alignment horizontal="left" vertical="center"/>
    </xf>
    <xf numFmtId="0" fontId="30" fillId="0" borderId="2" xfId="0" applyFont="1" applyBorder="1" applyAlignment="1">
      <alignment horizontal="left" vertical="center" wrapText="1"/>
    </xf>
    <xf numFmtId="1" fontId="32" fillId="0" borderId="2" xfId="0" quotePrefix="1" applyNumberFormat="1" applyFont="1" applyBorder="1" applyAlignment="1" applyProtection="1">
      <alignment horizontal="center" vertical="center"/>
      <protection locked="0"/>
    </xf>
    <xf numFmtId="165" fontId="32" fillId="0" borderId="2" xfId="0" quotePrefix="1" applyNumberFormat="1" applyFont="1" applyBorder="1" applyAlignment="1" applyProtection="1">
      <alignment horizontal="left" vertical="center"/>
      <protection locked="0"/>
    </xf>
    <xf numFmtId="4" fontId="32" fillId="0" borderId="2" xfId="0" quotePrefix="1" applyNumberFormat="1" applyFont="1" applyBorder="1" applyAlignment="1" applyProtection="1">
      <alignment horizontal="right" vertical="center"/>
      <protection locked="0"/>
    </xf>
    <xf numFmtId="4" fontId="30" fillId="0" borderId="2" xfId="0" applyNumberFormat="1" applyFont="1" applyBorder="1" applyAlignment="1" applyProtection="1">
      <alignment horizontal="right" vertical="center"/>
      <protection locked="0"/>
    </xf>
    <xf numFmtId="1" fontId="32" fillId="0" borderId="2" xfId="0" applyNumberFormat="1" applyFont="1" applyBorder="1" applyAlignment="1" applyProtection="1">
      <alignment horizontal="center" vertical="center"/>
      <protection locked="0"/>
    </xf>
    <xf numFmtId="165" fontId="32" fillId="0" borderId="2" xfId="0" applyNumberFormat="1" applyFont="1" applyBorder="1" applyAlignment="1" applyProtection="1">
      <alignment horizontal="left" vertical="center"/>
      <protection locked="0"/>
    </xf>
    <xf numFmtId="4" fontId="32" fillId="0" borderId="2" xfId="0" applyNumberFormat="1" applyFont="1" applyBorder="1" applyAlignment="1" applyProtection="1">
      <alignment horizontal="right" vertical="center"/>
      <protection locked="0"/>
    </xf>
    <xf numFmtId="1" fontId="32" fillId="0" borderId="2" xfId="0" applyNumberFormat="1" applyFont="1" applyBorder="1" applyAlignment="1" applyProtection="1">
      <alignment vertical="center"/>
      <protection locked="0"/>
    </xf>
    <xf numFmtId="1" fontId="30" fillId="0" borderId="2" xfId="0" applyNumberFormat="1" applyFont="1" applyBorder="1" applyProtection="1">
      <protection locked="0"/>
    </xf>
    <xf numFmtId="1" fontId="32" fillId="0" borderId="2" xfId="0" applyNumberFormat="1" applyFont="1" applyBorder="1" applyProtection="1">
      <protection locked="0"/>
    </xf>
    <xf numFmtId="0" fontId="32" fillId="0" borderId="2" xfId="0" applyFont="1" applyBorder="1" applyAlignment="1" applyProtection="1">
      <alignment horizontal="left"/>
      <protection locked="0"/>
    </xf>
    <xf numFmtId="1" fontId="30" fillId="0" borderId="2" xfId="0" applyNumberFormat="1" applyFont="1" applyBorder="1" applyAlignment="1" applyProtection="1">
      <alignment horizontal="left" vertical="top"/>
      <protection locked="0"/>
    </xf>
    <xf numFmtId="1" fontId="32" fillId="0" borderId="2" xfId="0" applyNumberFormat="1" applyFont="1" applyBorder="1" applyAlignment="1" applyProtection="1">
      <alignment horizontal="left" vertical="top" indent="9"/>
      <protection locked="0"/>
    </xf>
    <xf numFmtId="4" fontId="30" fillId="0" borderId="2" xfId="0" applyNumberFormat="1" applyFont="1" applyBorder="1" applyAlignment="1">
      <alignment horizontal="right" vertical="center"/>
    </xf>
    <xf numFmtId="3" fontId="46" fillId="0" borderId="2" xfId="1" applyNumberFormat="1" applyFont="1" applyBorder="1" applyAlignment="1" applyProtection="1">
      <alignment horizontal="center" vertical="center" wrapText="1"/>
      <protection locked="0"/>
    </xf>
    <xf numFmtId="4" fontId="46" fillId="0" borderId="2" xfId="1" applyNumberFormat="1" applyFont="1" applyBorder="1" applyAlignment="1" applyProtection="1">
      <alignment horizontal="right" vertical="center" wrapText="1"/>
      <protection locked="0"/>
    </xf>
    <xf numFmtId="0" fontId="46" fillId="0" borderId="2" xfId="1" applyFont="1" applyBorder="1" applyAlignment="1" applyProtection="1">
      <alignment horizontal="center" vertical="center" wrapText="1"/>
      <protection locked="0"/>
    </xf>
    <xf numFmtId="0" fontId="46" fillId="0" borderId="2" xfId="1" quotePrefix="1" applyFont="1" applyBorder="1" applyAlignment="1" applyProtection="1">
      <alignment horizontal="center" vertical="center" wrapText="1"/>
      <protection locked="0"/>
    </xf>
    <xf numFmtId="0" fontId="45" fillId="0" borderId="2" xfId="8" applyFont="1" applyBorder="1" applyAlignment="1">
      <alignment horizontal="right" vertical="center" wrapText="1"/>
    </xf>
    <xf numFmtId="0" fontId="30" fillId="0" borderId="2" xfId="8" quotePrefix="1" applyFont="1" applyBorder="1" applyAlignment="1" applyProtection="1">
      <alignment horizontal="justify" vertical="center"/>
      <protection locked="0"/>
    </xf>
    <xf numFmtId="41" fontId="30" fillId="0" borderId="2" xfId="8" quotePrefix="1" applyNumberFormat="1" applyFont="1" applyBorder="1" applyAlignment="1" applyProtection="1">
      <alignment horizontal="center" vertical="center"/>
      <protection locked="0"/>
    </xf>
    <xf numFmtId="0" fontId="30" fillId="0" borderId="2" xfId="8" quotePrefix="1" applyFont="1" applyBorder="1" applyAlignment="1" applyProtection="1">
      <alignment horizontal="center" vertical="center"/>
      <protection locked="0"/>
    </xf>
    <xf numFmtId="0" fontId="32" fillId="0" borderId="2" xfId="8" applyFont="1" applyBorder="1" applyAlignment="1" applyProtection="1">
      <alignment horizontal="justify" vertical="center"/>
      <protection locked="0"/>
    </xf>
    <xf numFmtId="41" fontId="32" fillId="0" borderId="2" xfId="8" applyNumberFormat="1" applyFont="1" applyBorder="1" applyAlignment="1" applyProtection="1">
      <alignment horizontal="center" vertical="center"/>
      <protection locked="0"/>
    </xf>
    <xf numFmtId="167" fontId="32" fillId="0" borderId="2" xfId="9" applyNumberFormat="1" applyFont="1" applyBorder="1" applyAlignment="1" applyProtection="1">
      <alignment horizontal="center" vertical="center"/>
      <protection locked="0"/>
    </xf>
    <xf numFmtId="167" fontId="32" fillId="0" borderId="2" xfId="9" applyNumberFormat="1" applyFont="1" applyBorder="1" applyAlignment="1" applyProtection="1">
      <alignment horizontal="center" vertical="center"/>
    </xf>
    <xf numFmtId="0" fontId="45" fillId="0" borderId="2" xfId="1" applyFont="1" applyBorder="1" applyAlignment="1">
      <alignment horizontal="right" vertical="center"/>
    </xf>
    <xf numFmtId="0" fontId="45" fillId="0" borderId="2" xfId="8" applyFont="1" applyBorder="1" applyAlignment="1">
      <alignment horizontal="right" vertical="center"/>
    </xf>
    <xf numFmtId="0" fontId="32" fillId="0" borderId="15" xfId="8" applyFont="1" applyBorder="1" applyAlignment="1" applyProtection="1">
      <alignment horizontal="justify" vertical="center"/>
      <protection locked="0"/>
    </xf>
    <xf numFmtId="41" fontId="32" fillId="0" borderId="15" xfId="8" applyNumberFormat="1" applyFont="1" applyBorder="1" applyAlignment="1" applyProtection="1">
      <alignment vertical="center"/>
      <protection locked="0"/>
    </xf>
    <xf numFmtId="41" fontId="32" fillId="0" borderId="15" xfId="9" applyNumberFormat="1" applyFont="1" applyBorder="1" applyAlignment="1" applyProtection="1">
      <alignment vertical="center"/>
      <protection locked="0"/>
    </xf>
    <xf numFmtId="167" fontId="32" fillId="0" borderId="15" xfId="9" applyNumberFormat="1" applyFont="1" applyBorder="1" applyAlignment="1" applyProtection="1">
      <alignment horizontal="center" vertical="center"/>
      <protection locked="0"/>
    </xf>
    <xf numFmtId="169" fontId="30" fillId="0" borderId="16" xfId="5" applyNumberFormat="1" applyFont="1" applyBorder="1" applyAlignment="1" applyProtection="1">
      <alignment horizontal="right" vertical="center" wrapText="1"/>
      <protection locked="0"/>
    </xf>
    <xf numFmtId="168" fontId="30" fillId="0" borderId="16" xfId="7" applyNumberFormat="1" applyFont="1" applyFill="1" applyBorder="1" applyAlignment="1" applyProtection="1">
      <alignment horizontal="right" vertical="center" wrapText="1"/>
    </xf>
    <xf numFmtId="166" fontId="30" fillId="0" borderId="16" xfId="5" applyNumberFormat="1" applyFont="1" applyFill="1" applyBorder="1" applyAlignment="1" applyProtection="1">
      <alignment horizontal="right" vertical="center" wrapText="1"/>
    </xf>
    <xf numFmtId="0" fontId="32" fillId="2" borderId="2" xfId="10" applyFont="1" applyFill="1" applyBorder="1" applyAlignment="1" applyProtection="1">
      <alignment horizontal="justify" vertical="center" wrapText="1"/>
      <protection locked="0"/>
    </xf>
    <xf numFmtId="43" fontId="32" fillId="2" borderId="2" xfId="5" applyFont="1" applyFill="1" applyBorder="1" applyAlignment="1" applyProtection="1">
      <alignment horizontal="justify" vertical="center" wrapText="1"/>
      <protection locked="0"/>
    </xf>
    <xf numFmtId="0" fontId="32" fillId="2" borderId="2" xfId="10" applyFont="1" applyFill="1" applyBorder="1" applyProtection="1">
      <protection locked="0"/>
    </xf>
    <xf numFmtId="43" fontId="54" fillId="2" borderId="2" xfId="5" applyFont="1" applyFill="1" applyBorder="1" applyAlignment="1" applyProtection="1">
      <alignment horizontal="justify" vertical="center" wrapText="1"/>
      <protection locked="0"/>
    </xf>
    <xf numFmtId="169" fontId="30" fillId="0" borderId="16" xfId="0" applyNumberFormat="1" applyFont="1" applyBorder="1"/>
    <xf numFmtId="10" fontId="32" fillId="2" borderId="2" xfId="10" applyNumberFormat="1" applyFont="1" applyFill="1" applyBorder="1" applyAlignment="1" applyProtection="1">
      <alignment horizontal="justify" vertical="center" wrapText="1"/>
      <protection locked="0"/>
    </xf>
    <xf numFmtId="10" fontId="32" fillId="2" borderId="2" xfId="10" applyNumberFormat="1" applyFont="1" applyFill="1" applyBorder="1" applyProtection="1">
      <protection locked="0"/>
    </xf>
    <xf numFmtId="0" fontId="32" fillId="2" borderId="16" xfId="11" applyNumberFormat="1" applyFont="1" applyFill="1" applyBorder="1" applyAlignment="1" applyProtection="1">
      <alignment horizontal="justify" vertical="center" wrapText="1"/>
    </xf>
    <xf numFmtId="0" fontId="32" fillId="2" borderId="2" xfId="11" applyNumberFormat="1" applyFont="1" applyFill="1" applyBorder="1" applyAlignment="1" applyProtection="1">
      <alignment horizontal="justify" vertical="center" wrapText="1"/>
      <protection locked="0"/>
    </xf>
    <xf numFmtId="0" fontId="32" fillId="0" borderId="2" xfId="13" applyFont="1" applyBorder="1" applyAlignment="1" applyProtection="1">
      <alignment horizontal="justify" vertical="center" wrapText="1"/>
      <protection locked="0"/>
    </xf>
    <xf numFmtId="0" fontId="32" fillId="0" borderId="2" xfId="12" applyFont="1" applyBorder="1" applyProtection="1">
      <protection locked="0"/>
    </xf>
    <xf numFmtId="0" fontId="32" fillId="0" borderId="16" xfId="13" applyFont="1" applyBorder="1" applyAlignment="1" applyProtection="1">
      <alignment horizontal="justify" vertical="center" wrapText="1"/>
      <protection locked="0"/>
    </xf>
    <xf numFmtId="0" fontId="45" fillId="0" borderId="2" xfId="0" applyFont="1" applyBorder="1" applyAlignment="1">
      <alignment horizontal="right" vertical="center"/>
    </xf>
    <xf numFmtId="0" fontId="32" fillId="0" borderId="2" xfId="0" applyFont="1" applyBorder="1" applyAlignment="1" applyProtection="1">
      <alignment horizontal="justify" vertical="center" wrapText="1"/>
      <protection locked="0"/>
    </xf>
    <xf numFmtId="0" fontId="32" fillId="0" borderId="2" xfId="0" applyFont="1" applyBorder="1" applyAlignment="1" applyProtection="1">
      <alignment horizontal="justify" vertical="center"/>
      <protection locked="0"/>
    </xf>
    <xf numFmtId="0" fontId="30" fillId="0" borderId="21" xfId="0" applyFont="1" applyBorder="1" applyAlignment="1" applyProtection="1">
      <alignment horizontal="center" vertical="center"/>
      <protection locked="0"/>
    </xf>
    <xf numFmtId="0" fontId="30" fillId="0" borderId="22" xfId="0" applyFont="1" applyBorder="1" applyAlignment="1" applyProtection="1">
      <alignment horizontal="justify" vertical="center" wrapText="1"/>
      <protection locked="0"/>
    </xf>
    <xf numFmtId="3" fontId="30" fillId="0" borderId="22" xfId="5" quotePrefix="1" applyNumberFormat="1" applyFont="1" applyBorder="1" applyAlignment="1" applyProtection="1">
      <alignment horizontal="right" vertical="center"/>
      <protection locked="0"/>
    </xf>
    <xf numFmtId="4" fontId="30" fillId="0" borderId="23" xfId="0" applyNumberFormat="1" applyFont="1" applyBorder="1" applyAlignment="1">
      <alignment horizontal="right" vertical="center"/>
    </xf>
    <xf numFmtId="0" fontId="32" fillId="0" borderId="2" xfId="0" quotePrefix="1" applyFont="1" applyBorder="1" applyAlignment="1" applyProtection="1">
      <alignment horizontal="center" vertical="center"/>
      <protection locked="0"/>
    </xf>
    <xf numFmtId="2" fontId="32" fillId="0" borderId="2" xfId="0" applyNumberFormat="1" applyFont="1" applyBorder="1" applyAlignment="1" applyProtection="1">
      <alignment horizontal="right" vertical="center"/>
      <protection locked="0"/>
    </xf>
    <xf numFmtId="11" fontId="32" fillId="0" borderId="2" xfId="0" applyNumberFormat="1" applyFont="1" applyBorder="1" applyAlignment="1" applyProtection="1">
      <alignment horizontal="justify" vertical="center"/>
      <protection locked="0"/>
    </xf>
    <xf numFmtId="2" fontId="30" fillId="0" borderId="2" xfId="0" quotePrefix="1" applyNumberFormat="1" applyFont="1" applyBorder="1" applyAlignment="1">
      <alignment horizontal="right" vertical="center"/>
    </xf>
    <xf numFmtId="0" fontId="45" fillId="0" borderId="2" xfId="4" applyFont="1" applyBorder="1" applyAlignment="1">
      <alignment horizontal="right" vertical="center"/>
    </xf>
    <xf numFmtId="0" fontId="44" fillId="0" borderId="2" xfId="4" applyFont="1" applyBorder="1" applyAlignment="1">
      <alignment horizontal="left" vertical="center" wrapText="1"/>
    </xf>
    <xf numFmtId="170" fontId="32" fillId="0" borderId="2" xfId="6" applyNumberFormat="1" applyFont="1" applyBorder="1" applyAlignment="1" applyProtection="1">
      <alignment horizontal="right" vertical="center" wrapText="1"/>
      <protection locked="0"/>
    </xf>
    <xf numFmtId="43" fontId="32" fillId="0" borderId="2" xfId="14" applyFont="1" applyBorder="1" applyAlignment="1" applyProtection="1">
      <alignment horizontal="center" vertical="center" wrapText="1"/>
      <protection locked="0"/>
    </xf>
    <xf numFmtId="0" fontId="45" fillId="0" borderId="15" xfId="4" applyFont="1" applyBorder="1" applyAlignment="1">
      <alignment horizontal="right" vertical="center"/>
    </xf>
    <xf numFmtId="0" fontId="44" fillId="0" borderId="15" xfId="4" applyFont="1" applyBorder="1" applyAlignment="1">
      <alignment horizontal="left" vertical="center" wrapText="1"/>
    </xf>
    <xf numFmtId="170" fontId="32" fillId="0" borderId="15" xfId="14" applyNumberFormat="1" applyFont="1" applyBorder="1" applyAlignment="1" applyProtection="1">
      <alignment horizontal="right" vertical="center" wrapText="1"/>
      <protection locked="0"/>
    </xf>
    <xf numFmtId="170" fontId="32" fillId="0" borderId="15" xfId="6" applyNumberFormat="1" applyFont="1" applyBorder="1" applyAlignment="1" applyProtection="1">
      <alignment horizontal="right" vertical="center" wrapText="1"/>
    </xf>
    <xf numFmtId="170" fontId="32" fillId="0" borderId="15" xfId="6" applyNumberFormat="1" applyFont="1" applyBorder="1" applyAlignment="1" applyProtection="1">
      <alignment horizontal="right" vertical="center" wrapText="1"/>
      <protection locked="0"/>
    </xf>
    <xf numFmtId="0" fontId="44" fillId="0" borderId="16" xfId="4" applyFont="1" applyBorder="1" applyAlignment="1">
      <alignment horizontal="left" vertical="center" wrapText="1"/>
    </xf>
    <xf numFmtId="0" fontId="44" fillId="0" borderId="16" xfId="4" applyFont="1" applyBorder="1" applyAlignment="1">
      <alignment horizontal="center" vertical="center" wrapText="1"/>
    </xf>
    <xf numFmtId="0" fontId="30" fillId="0" borderId="2" xfId="4" applyFont="1" applyBorder="1" applyAlignment="1" applyProtection="1">
      <alignment horizontal="center" vertical="center"/>
      <protection locked="0"/>
    </xf>
    <xf numFmtId="4" fontId="30" fillId="0" borderId="2" xfId="5" applyNumberFormat="1" applyFont="1" applyBorder="1" applyAlignment="1" applyProtection="1">
      <alignment horizontal="right" vertical="center"/>
      <protection locked="0"/>
    </xf>
    <xf numFmtId="0" fontId="30" fillId="0" borderId="2" xfId="4" applyFont="1" applyBorder="1" applyAlignment="1" applyProtection="1">
      <alignment vertical="center"/>
      <protection locked="0"/>
    </xf>
    <xf numFmtId="0" fontId="32" fillId="0" borderId="2" xfId="4" quotePrefix="1" applyFont="1" applyBorder="1" applyAlignment="1" applyProtection="1">
      <alignment horizontal="center" vertical="center"/>
      <protection locked="0"/>
    </xf>
    <xf numFmtId="4" fontId="32" fillId="0" borderId="2" xfId="4" quotePrefix="1" applyNumberFormat="1" applyFont="1" applyBorder="1" applyAlignment="1" applyProtection="1">
      <alignment horizontal="right" vertical="center"/>
      <protection locked="0"/>
    </xf>
    <xf numFmtId="0" fontId="32" fillId="0" borderId="2" xfId="4" quotePrefix="1" applyFont="1" applyBorder="1" applyAlignment="1" applyProtection="1">
      <alignment horizontal="justify" vertical="center" wrapText="1"/>
      <protection locked="0"/>
    </xf>
    <xf numFmtId="0" fontId="32" fillId="0" borderId="2" xfId="4" applyFont="1" applyBorder="1" applyAlignment="1" applyProtection="1">
      <alignment horizontal="center" vertical="center"/>
      <protection locked="0"/>
    </xf>
    <xf numFmtId="4" fontId="32" fillId="0" borderId="2" xfId="5" applyNumberFormat="1" applyFont="1" applyBorder="1" applyAlignment="1" applyProtection="1">
      <alignment horizontal="right" vertical="center"/>
      <protection locked="0"/>
    </xf>
    <xf numFmtId="4" fontId="32" fillId="0" borderId="2" xfId="4" applyNumberFormat="1" applyFont="1" applyBorder="1" applyAlignment="1" applyProtection="1">
      <alignment horizontal="right" vertical="center"/>
      <protection locked="0"/>
    </xf>
    <xf numFmtId="0" fontId="30" fillId="0" borderId="2" xfId="4" applyFont="1" applyBorder="1" applyAlignment="1" applyProtection="1">
      <alignment horizontal="left" vertical="center"/>
      <protection locked="0"/>
    </xf>
    <xf numFmtId="0" fontId="30" fillId="0" borderId="2" xfId="4" applyFont="1" applyBorder="1" applyAlignment="1" applyProtection="1">
      <alignment horizontal="justify" vertical="center" wrapText="1"/>
      <protection locked="0"/>
    </xf>
    <xf numFmtId="0" fontId="32" fillId="0" borderId="2" xfId="4" applyFont="1" applyBorder="1" applyAlignment="1" applyProtection="1">
      <alignment horizontal="left" vertical="center"/>
      <protection locked="0"/>
    </xf>
    <xf numFmtId="0" fontId="32" fillId="0" borderId="2" xfId="4" applyFont="1" applyBorder="1" applyAlignment="1" applyProtection="1">
      <alignment vertical="center"/>
      <protection locked="0"/>
    </xf>
    <xf numFmtId="4" fontId="30" fillId="0" borderId="19" xfId="5" applyNumberFormat="1" applyFont="1" applyBorder="1" applyAlignment="1" applyProtection="1">
      <alignment horizontal="right" vertical="center"/>
    </xf>
    <xf numFmtId="0" fontId="30" fillId="0" borderId="19" xfId="4" applyFont="1" applyBorder="1" applyAlignment="1">
      <alignment horizontal="center" vertical="center"/>
    </xf>
    <xf numFmtId="0" fontId="30" fillId="0" borderId="20" xfId="4" applyFont="1" applyBorder="1" applyAlignment="1">
      <alignment vertical="center"/>
    </xf>
    <xf numFmtId="0" fontId="32" fillId="0" borderId="2" xfId="13" quotePrefix="1" applyFont="1" applyBorder="1" applyAlignment="1" applyProtection="1">
      <alignment horizontal="center" vertical="center"/>
      <protection locked="0"/>
    </xf>
    <xf numFmtId="4" fontId="32" fillId="0" borderId="2" xfId="13" quotePrefix="1" applyNumberFormat="1" applyFont="1" applyBorder="1" applyAlignment="1" applyProtection="1">
      <alignment horizontal="right" vertical="center"/>
      <protection locked="0"/>
    </xf>
    <xf numFmtId="0" fontId="32" fillId="0" borderId="2" xfId="13" applyFont="1" applyBorder="1" applyAlignment="1" applyProtection="1">
      <alignment horizontal="center" vertical="center"/>
      <protection locked="0"/>
    </xf>
    <xf numFmtId="4" fontId="32" fillId="0" borderId="2" xfId="16" applyNumberFormat="1" applyFont="1" applyBorder="1" applyAlignment="1" applyProtection="1">
      <alignment horizontal="right" vertical="center"/>
      <protection locked="0"/>
    </xf>
    <xf numFmtId="0" fontId="32" fillId="0" borderId="2" xfId="15" applyFont="1" applyBorder="1" applyAlignment="1" applyProtection="1">
      <alignment horizontal="center" vertical="center" wrapText="1"/>
      <protection locked="0"/>
    </xf>
    <xf numFmtId="4" fontId="32" fillId="0" borderId="2" xfId="15" applyNumberFormat="1" applyFont="1" applyBorder="1" applyAlignment="1" applyProtection="1">
      <alignment horizontal="right" vertical="center" wrapText="1"/>
      <protection locked="0"/>
    </xf>
    <xf numFmtId="0" fontId="30" fillId="0" borderId="21" xfId="15" applyFont="1" applyBorder="1" applyAlignment="1" applyProtection="1">
      <alignment horizontal="right" vertical="center" wrapText="1"/>
      <protection locked="0"/>
    </xf>
    <xf numFmtId="4" fontId="30" fillId="0" borderId="22" xfId="15" applyNumberFormat="1" applyFont="1" applyBorder="1" applyAlignment="1">
      <alignment horizontal="right" vertical="center" wrapText="1"/>
    </xf>
    <xf numFmtId="0" fontId="32" fillId="0" borderId="23" xfId="13" applyFont="1" applyBorder="1" applyAlignment="1" applyProtection="1">
      <alignment horizontal="justify" vertical="center" wrapText="1"/>
      <protection locked="0"/>
    </xf>
    <xf numFmtId="43" fontId="30" fillId="0" borderId="2" xfId="6" quotePrefix="1" applyFont="1" applyBorder="1" applyAlignment="1" applyProtection="1">
      <alignment horizontal="center" vertical="center"/>
      <protection locked="0"/>
    </xf>
    <xf numFmtId="164" fontId="30" fillId="0" borderId="2" xfId="4" quotePrefix="1" applyNumberFormat="1" applyFont="1" applyBorder="1" applyAlignment="1">
      <alignment horizontal="center" vertical="center"/>
    </xf>
    <xf numFmtId="168" fontId="30" fillId="0" borderId="2" xfId="7" quotePrefix="1" applyNumberFormat="1" applyFont="1" applyBorder="1" applyAlignment="1" applyProtection="1">
      <alignment horizontal="center" vertical="center"/>
    </xf>
    <xf numFmtId="0" fontId="32" fillId="0" borderId="2" xfId="4" applyFont="1" applyBorder="1" applyAlignment="1" applyProtection="1">
      <alignment horizontal="justify" vertical="center"/>
      <protection locked="0"/>
    </xf>
    <xf numFmtId="0" fontId="30" fillId="0" borderId="2" xfId="4" applyFont="1" applyBorder="1" applyAlignment="1" applyProtection="1">
      <alignment horizontal="justify" vertical="center"/>
      <protection locked="0"/>
    </xf>
    <xf numFmtId="0" fontId="30" fillId="0" borderId="21" xfId="15" applyFont="1" applyBorder="1" applyAlignment="1" applyProtection="1">
      <alignment horizontal="center" vertical="center" wrapText="1"/>
      <protection locked="0"/>
    </xf>
    <xf numFmtId="49" fontId="32" fillId="0" borderId="2" xfId="0" quotePrefix="1" applyNumberFormat="1" applyFont="1" applyBorder="1" applyAlignment="1" applyProtection="1">
      <alignment horizontal="center" vertical="center"/>
      <protection locked="0"/>
    </xf>
    <xf numFmtId="4" fontId="32" fillId="0" borderId="2" xfId="9" quotePrefix="1" applyNumberFormat="1" applyFont="1" applyBorder="1" applyAlignment="1" applyProtection="1">
      <alignment vertical="center"/>
      <protection locked="0"/>
    </xf>
    <xf numFmtId="49" fontId="30" fillId="0" borderId="2" xfId="0" applyNumberFormat="1" applyFont="1" applyBorder="1" applyAlignment="1" applyProtection="1">
      <alignment horizontal="center" vertical="center"/>
      <protection locked="0"/>
    </xf>
    <xf numFmtId="4" fontId="32" fillId="0" borderId="2" xfId="0" applyNumberFormat="1" applyFont="1" applyBorder="1" applyAlignment="1" applyProtection="1">
      <alignment vertical="center"/>
      <protection locked="0"/>
    </xf>
    <xf numFmtId="49" fontId="32" fillId="0" borderId="2" xfId="0" applyNumberFormat="1" applyFont="1" applyBorder="1" applyAlignment="1" applyProtection="1">
      <alignment horizontal="center" vertical="center"/>
      <protection locked="0"/>
    </xf>
    <xf numFmtId="4" fontId="30" fillId="0" borderId="22" xfId="9" quotePrefix="1" applyNumberFormat="1" applyFont="1" applyBorder="1" applyAlignment="1" applyProtection="1">
      <alignment vertical="center"/>
    </xf>
    <xf numFmtId="49" fontId="30" fillId="0" borderId="22" xfId="0" quotePrefix="1" applyNumberFormat="1" applyFont="1" applyBorder="1" applyAlignment="1">
      <alignment vertical="center"/>
    </xf>
    <xf numFmtId="49" fontId="30" fillId="0" borderId="23" xfId="0" quotePrefix="1" applyNumberFormat="1" applyFont="1" applyBorder="1" applyAlignment="1">
      <alignment vertical="center"/>
    </xf>
    <xf numFmtId="0" fontId="32" fillId="0" borderId="21" xfId="1" applyFont="1" applyBorder="1" applyAlignment="1">
      <alignment horizontal="left" vertical="center" wrapText="1"/>
    </xf>
    <xf numFmtId="0" fontId="32" fillId="0" borderId="21" xfId="1" applyFont="1" applyBorder="1" applyAlignment="1">
      <alignment vertical="center"/>
    </xf>
    <xf numFmtId="0" fontId="32" fillId="0" borderId="23" xfId="1" applyFont="1" applyBorder="1" applyAlignment="1" applyProtection="1">
      <alignment horizontal="left" vertical="center" wrapText="1"/>
      <protection locked="0"/>
    </xf>
    <xf numFmtId="0" fontId="3" fillId="0" borderId="2" xfId="1" quotePrefix="1" applyFont="1" applyBorder="1" applyAlignment="1" applyProtection="1">
      <alignment horizontal="center" vertical="center"/>
      <protection locked="0"/>
    </xf>
    <xf numFmtId="0" fontId="3" fillId="0" borderId="2" xfId="1" quotePrefix="1" applyFont="1" applyBorder="1" applyAlignment="1">
      <alignment horizontal="center" vertical="center"/>
    </xf>
    <xf numFmtId="0" fontId="7" fillId="0" borderId="0" xfId="1" applyFont="1" applyAlignment="1">
      <alignment vertical="center" wrapText="1"/>
    </xf>
    <xf numFmtId="0" fontId="5" fillId="0" borderId="0" xfId="1" applyFont="1" applyAlignment="1">
      <alignment vertical="center" wrapText="1"/>
    </xf>
    <xf numFmtId="0" fontId="6" fillId="0" borderId="0" xfId="1" applyFont="1" applyAlignment="1">
      <alignment vertical="center" wrapText="1"/>
    </xf>
    <xf numFmtId="0" fontId="33" fillId="3" borderId="25" xfId="1" applyFont="1" applyFill="1" applyBorder="1" applyAlignment="1">
      <alignment horizontal="center" vertical="center"/>
    </xf>
    <xf numFmtId="0" fontId="33" fillId="3" borderId="12" xfId="1" applyFont="1" applyFill="1" applyBorder="1" applyAlignment="1">
      <alignment horizontal="center" vertical="center" wrapText="1"/>
    </xf>
    <xf numFmtId="0" fontId="33" fillId="3" borderId="13" xfId="1" applyFont="1" applyFill="1" applyBorder="1" applyAlignment="1">
      <alignment horizontal="center" vertical="center" wrapText="1"/>
    </xf>
    <xf numFmtId="0" fontId="33" fillId="3" borderId="9" xfId="4" applyFont="1" applyFill="1" applyBorder="1" applyAlignment="1">
      <alignment horizontal="center" vertical="center" wrapText="1"/>
    </xf>
    <xf numFmtId="0" fontId="50" fillId="3" borderId="10" xfId="4" applyFont="1" applyFill="1" applyBorder="1" applyAlignment="1">
      <alignment horizontal="center" vertical="center" wrapText="1"/>
    </xf>
    <xf numFmtId="0" fontId="33" fillId="3" borderId="10" xfId="4" applyFont="1" applyFill="1" applyBorder="1" applyAlignment="1">
      <alignment horizontal="center" vertical="center" wrapText="1"/>
    </xf>
    <xf numFmtId="0" fontId="33" fillId="3" borderId="11" xfId="4" applyFont="1" applyFill="1" applyBorder="1" applyAlignment="1">
      <alignment horizontal="center" vertical="center" wrapText="1"/>
    </xf>
    <xf numFmtId="0" fontId="50" fillId="3" borderId="4" xfId="0" applyFont="1" applyFill="1" applyBorder="1" applyAlignment="1">
      <alignment horizontal="center" vertical="center" wrapText="1"/>
    </xf>
    <xf numFmtId="0" fontId="50" fillId="3" borderId="7" xfId="0" applyFont="1" applyFill="1" applyBorder="1" applyAlignment="1">
      <alignment horizontal="center" vertical="center" wrapText="1"/>
    </xf>
    <xf numFmtId="0" fontId="50" fillId="3" borderId="8" xfId="0" applyFont="1" applyFill="1" applyBorder="1" applyAlignment="1">
      <alignment vertical="center" wrapText="1"/>
    </xf>
    <xf numFmtId="0" fontId="50" fillId="3" borderId="10" xfId="0" applyFont="1" applyFill="1" applyBorder="1" applyAlignment="1">
      <alignment horizontal="center" vertical="center" wrapText="1"/>
    </xf>
    <xf numFmtId="0" fontId="50" fillId="3" borderId="11" xfId="0" applyFont="1" applyFill="1" applyBorder="1" applyAlignment="1">
      <alignment vertical="center" wrapText="1"/>
    </xf>
    <xf numFmtId="0" fontId="50" fillId="3" borderId="8" xfId="0" applyFont="1" applyFill="1" applyBorder="1" applyAlignment="1">
      <alignment horizontal="center" vertical="center" wrapText="1"/>
    </xf>
    <xf numFmtId="0" fontId="50" fillId="3" borderId="10" xfId="0" applyFont="1" applyFill="1" applyBorder="1" applyAlignment="1">
      <alignment horizontal="center" vertical="center"/>
    </xf>
    <xf numFmtId="0" fontId="50" fillId="3" borderId="10" xfId="0" quotePrefix="1" applyFont="1" applyFill="1" applyBorder="1" applyAlignment="1">
      <alignment horizontal="center" vertical="center" wrapText="1"/>
    </xf>
    <xf numFmtId="0" fontId="50" fillId="3" borderId="11" xfId="0" quotePrefix="1" applyFont="1" applyFill="1" applyBorder="1" applyAlignment="1">
      <alignment horizontal="center" vertical="center" wrapText="1"/>
    </xf>
    <xf numFmtId="0" fontId="52" fillId="3" borderId="9" xfId="1" applyFont="1" applyFill="1" applyBorder="1" applyAlignment="1">
      <alignment horizontal="center" vertical="center" wrapText="1"/>
    </xf>
    <xf numFmtId="0" fontId="52" fillId="3" borderId="10" xfId="1" applyFont="1" applyFill="1" applyBorder="1" applyAlignment="1">
      <alignment horizontal="center" vertical="center" wrapText="1"/>
    </xf>
    <xf numFmtId="0" fontId="52" fillId="3" borderId="11" xfId="1" applyFont="1" applyFill="1" applyBorder="1" applyAlignment="1">
      <alignment horizontal="center" vertical="center" wrapText="1"/>
    </xf>
    <xf numFmtId="0" fontId="52" fillId="3" borderId="10" xfId="0" applyFont="1" applyFill="1" applyBorder="1" applyAlignment="1">
      <alignment horizontal="center" vertical="center" wrapText="1"/>
    </xf>
    <xf numFmtId="0" fontId="50" fillId="3" borderId="6" xfId="1" applyFont="1" applyFill="1" applyBorder="1" applyAlignment="1">
      <alignment horizontal="center" vertical="center" wrapText="1"/>
    </xf>
    <xf numFmtId="0" fontId="50" fillId="3" borderId="7" xfId="1" applyFont="1" applyFill="1" applyBorder="1" applyAlignment="1">
      <alignment horizontal="center" vertical="center" wrapText="1"/>
    </xf>
    <xf numFmtId="0" fontId="50" fillId="3" borderId="7" xfId="8" applyFont="1" applyFill="1" applyBorder="1" applyAlignment="1">
      <alignment horizontal="center" wrapText="1"/>
    </xf>
    <xf numFmtId="0" fontId="50" fillId="3" borderId="8" xfId="8" applyFont="1" applyFill="1" applyBorder="1" applyAlignment="1">
      <alignment horizontal="center" wrapText="1"/>
    </xf>
    <xf numFmtId="0" fontId="33" fillId="3" borderId="7" xfId="0" applyFont="1" applyFill="1" applyBorder="1" applyAlignment="1">
      <alignment horizontal="center" vertical="center" wrapText="1"/>
    </xf>
    <xf numFmtId="0" fontId="55" fillId="3" borderId="6" xfId="13" applyFont="1" applyFill="1" applyBorder="1" applyAlignment="1">
      <alignment horizontal="center" vertical="center" wrapText="1"/>
    </xf>
    <xf numFmtId="0" fontId="55" fillId="3" borderId="7" xfId="13" applyFont="1" applyFill="1" applyBorder="1" applyAlignment="1">
      <alignment horizontal="center" vertical="center" wrapText="1"/>
    </xf>
    <xf numFmtId="0" fontId="55" fillId="3" borderId="8" xfId="13" applyFont="1" applyFill="1" applyBorder="1" applyAlignment="1">
      <alignment horizontal="center" vertical="center" wrapText="1"/>
    </xf>
    <xf numFmtId="0" fontId="33" fillId="3" borderId="10" xfId="0" applyFont="1" applyFill="1" applyBorder="1" applyAlignment="1">
      <alignment horizontal="center" vertical="center" wrapText="1"/>
    </xf>
    <xf numFmtId="0" fontId="42" fillId="3" borderId="10" xfId="0" applyFont="1" applyFill="1" applyBorder="1" applyAlignment="1">
      <alignment horizontal="center" vertical="center" wrapText="1"/>
    </xf>
    <xf numFmtId="0" fontId="35" fillId="3" borderId="10" xfId="0" applyFont="1" applyFill="1" applyBorder="1" applyAlignment="1">
      <alignment horizontal="center" vertical="center" wrapText="1"/>
    </xf>
    <xf numFmtId="0" fontId="33" fillId="3" borderId="7" xfId="4" applyFont="1" applyFill="1" applyBorder="1" applyAlignment="1">
      <alignment horizontal="center" vertical="center" wrapText="1"/>
    </xf>
    <xf numFmtId="0" fontId="33" fillId="3" borderId="10" xfId="13" applyFont="1" applyFill="1" applyBorder="1" applyAlignment="1">
      <alignment horizontal="center" vertical="center" wrapText="1"/>
    </xf>
    <xf numFmtId="49" fontId="33" fillId="3" borderId="10" xfId="0" applyNumberFormat="1" applyFont="1" applyFill="1" applyBorder="1" applyAlignment="1">
      <alignment horizontal="center" vertical="center" wrapText="1"/>
    </xf>
    <xf numFmtId="49" fontId="33" fillId="3" borderId="11" xfId="0" applyNumberFormat="1" applyFont="1" applyFill="1" applyBorder="1" applyAlignment="1">
      <alignment horizontal="center" vertical="center" wrapText="1"/>
    </xf>
    <xf numFmtId="4" fontId="32" fillId="0" borderId="27" xfId="0" quotePrefix="1" applyNumberFormat="1" applyFont="1" applyBorder="1" applyAlignment="1" applyProtection="1">
      <alignment horizontal="right" vertical="center"/>
      <protection locked="0"/>
    </xf>
    <xf numFmtId="165" fontId="32" fillId="0" borderId="26" xfId="0" quotePrefix="1" applyNumberFormat="1" applyFont="1" applyBorder="1" applyAlignment="1" applyProtection="1">
      <alignment horizontal="center" vertical="center"/>
      <protection locked="0"/>
    </xf>
    <xf numFmtId="0" fontId="32" fillId="0" borderId="2" xfId="0" applyFont="1" applyBorder="1" applyAlignment="1">
      <alignment vertical="center" wrapText="1"/>
    </xf>
    <xf numFmtId="171" fontId="32" fillId="0" borderId="2" xfId="0" quotePrefix="1" applyNumberFormat="1" applyFont="1" applyBorder="1" applyAlignment="1">
      <alignment horizontal="right" vertical="center"/>
    </xf>
    <xf numFmtId="0" fontId="43" fillId="0" borderId="2" xfId="1" applyFont="1" applyBorder="1" applyAlignment="1">
      <alignment horizontal="left" vertical="center"/>
    </xf>
    <xf numFmtId="0" fontId="46" fillId="0" borderId="2" xfId="1" applyFont="1" applyBorder="1" applyAlignment="1" applyProtection="1">
      <alignment horizontal="left" vertical="center" wrapText="1"/>
      <protection locked="0"/>
    </xf>
    <xf numFmtId="0" fontId="51" fillId="0" borderId="2" xfId="1" applyFont="1" applyBorder="1" applyAlignment="1">
      <alignment horizontal="center" vertical="center" wrapText="1"/>
    </xf>
    <xf numFmtId="0" fontId="41" fillId="0" borderId="2" xfId="1" applyFont="1" applyBorder="1" applyAlignment="1">
      <alignment horizontal="right" vertical="center"/>
    </xf>
    <xf numFmtId="0" fontId="41" fillId="0" borderId="2" xfId="1" applyFont="1" applyBorder="1" applyAlignment="1">
      <alignment horizontal="left" vertical="center" wrapText="1"/>
    </xf>
    <xf numFmtId="0" fontId="41" fillId="0" borderId="2" xfId="1" applyFont="1" applyBorder="1" applyAlignment="1">
      <alignment horizontal="left" vertical="center"/>
    </xf>
    <xf numFmtId="0" fontId="52" fillId="3" borderId="4" xfId="1" applyFont="1" applyFill="1" applyBorder="1" applyAlignment="1">
      <alignment horizontal="center" vertical="center" wrapText="1"/>
    </xf>
    <xf numFmtId="0" fontId="52" fillId="3" borderId="5" xfId="1" applyFont="1" applyFill="1" applyBorder="1" applyAlignment="1">
      <alignment horizontal="center" vertical="center" wrapText="1"/>
    </xf>
    <xf numFmtId="0" fontId="52" fillId="3" borderId="10" xfId="1" applyFont="1" applyFill="1" applyBorder="1" applyAlignment="1">
      <alignment horizontal="center" vertical="center" wrapText="1"/>
    </xf>
    <xf numFmtId="0" fontId="52" fillId="3" borderId="11" xfId="1" applyFont="1" applyFill="1" applyBorder="1" applyAlignment="1">
      <alignment horizontal="center" vertical="center" wrapText="1"/>
    </xf>
    <xf numFmtId="0" fontId="46" fillId="0" borderId="2" xfId="1" applyFont="1" applyBorder="1" applyAlignment="1" applyProtection="1">
      <alignment horizontal="center" vertical="center" wrapText="1"/>
      <protection locked="0"/>
    </xf>
    <xf numFmtId="0" fontId="52" fillId="3" borderId="3" xfId="1" applyFont="1" applyFill="1" applyBorder="1" applyAlignment="1">
      <alignment horizontal="center" vertical="center" wrapText="1"/>
    </xf>
    <xf numFmtId="0" fontId="53" fillId="3" borderId="4" xfId="1" applyFont="1" applyFill="1" applyBorder="1" applyAlignment="1">
      <alignment horizontal="center" vertical="center" wrapText="1"/>
    </xf>
    <xf numFmtId="0" fontId="52" fillId="3" borderId="9" xfId="1" applyFont="1" applyFill="1" applyBorder="1" applyAlignment="1">
      <alignment horizontal="center" vertical="center" wrapText="1"/>
    </xf>
    <xf numFmtId="0" fontId="43" fillId="0" borderId="2" xfId="1" applyFont="1" applyBorder="1" applyAlignment="1">
      <alignment vertical="center"/>
    </xf>
    <xf numFmtId="0" fontId="46" fillId="0" borderId="2" xfId="1" applyFont="1" applyBorder="1" applyAlignment="1" applyProtection="1">
      <alignment vertical="center" wrapText="1"/>
      <protection locked="0"/>
    </xf>
    <xf numFmtId="0" fontId="58" fillId="0" borderId="21" xfId="1" applyFont="1" applyBorder="1" applyAlignment="1">
      <alignment horizontal="left" vertical="top" wrapText="1"/>
    </xf>
    <xf numFmtId="0" fontId="58" fillId="0" borderId="22" xfId="1" applyFont="1" applyBorder="1" applyAlignment="1">
      <alignment horizontal="left" vertical="top" wrapText="1"/>
    </xf>
    <xf numFmtId="0" fontId="58" fillId="0" borderId="23" xfId="1" applyFont="1" applyBorder="1" applyAlignment="1">
      <alignment horizontal="left" vertical="top" wrapText="1"/>
    </xf>
    <xf numFmtId="0" fontId="58" fillId="0" borderId="21" xfId="1" applyFont="1" applyBorder="1" applyAlignment="1">
      <alignment horizontal="left" vertical="center" wrapText="1"/>
    </xf>
    <xf numFmtId="0" fontId="58" fillId="0" borderId="22" xfId="1" applyFont="1" applyBorder="1" applyAlignment="1">
      <alignment horizontal="left" vertical="center"/>
    </xf>
    <xf numFmtId="0" fontId="58" fillId="0" borderId="23" xfId="1" applyFont="1" applyBorder="1" applyAlignment="1">
      <alignment horizontal="left" vertical="center"/>
    </xf>
    <xf numFmtId="0" fontId="58" fillId="0" borderId="28" xfId="1" applyFont="1" applyBorder="1" applyAlignment="1">
      <alignment horizontal="left" vertical="center" wrapText="1"/>
    </xf>
    <xf numFmtId="0" fontId="58" fillId="0" borderId="29" xfId="1" applyFont="1" applyBorder="1" applyAlignment="1">
      <alignment horizontal="left" vertical="center" wrapText="1"/>
    </xf>
    <xf numFmtId="0" fontId="58" fillId="0" borderId="30" xfId="1" applyFont="1" applyBorder="1" applyAlignment="1">
      <alignment horizontal="left" vertical="center" wrapText="1"/>
    </xf>
    <xf numFmtId="0" fontId="58" fillId="0" borderId="31" xfId="1" applyFont="1" applyBorder="1" applyAlignment="1">
      <alignment vertical="top" wrapText="1"/>
    </xf>
    <xf numFmtId="0" fontId="58" fillId="0" borderId="32" xfId="1" applyFont="1" applyBorder="1" applyAlignment="1">
      <alignment vertical="top" wrapText="1"/>
    </xf>
    <xf numFmtId="0" fontId="58" fillId="0" borderId="33" xfId="1" applyFont="1" applyBorder="1" applyAlignment="1">
      <alignment vertical="top" wrapText="1"/>
    </xf>
    <xf numFmtId="0" fontId="58" fillId="0" borderId="22" xfId="1" applyFont="1" applyBorder="1" applyAlignment="1">
      <alignment horizontal="left" vertical="top"/>
    </xf>
    <xf numFmtId="0" fontId="58" fillId="0" borderId="23" xfId="1" applyFont="1" applyBorder="1" applyAlignment="1">
      <alignment horizontal="left" vertical="top"/>
    </xf>
    <xf numFmtId="0" fontId="48" fillId="0" borderId="0" xfId="0" applyFont="1" applyAlignment="1">
      <alignment horizontal="center"/>
    </xf>
    <xf numFmtId="0" fontId="8" fillId="0" borderId="0" xfId="1" applyFont="1" applyAlignment="1" applyProtection="1">
      <alignment horizontal="center" vertical="top" wrapText="1"/>
      <protection locked="0"/>
    </xf>
    <xf numFmtId="0" fontId="17" fillId="0" borderId="0" xfId="1" applyFont="1" applyAlignment="1">
      <alignment horizontal="right" vertical="center"/>
    </xf>
    <xf numFmtId="0" fontId="10" fillId="0" borderId="0" xfId="1" applyFont="1" applyAlignment="1">
      <alignment horizontal="center" vertical="center"/>
    </xf>
    <xf numFmtId="0" fontId="9" fillId="0" borderId="0" xfId="1" applyFont="1" applyAlignment="1" applyProtection="1">
      <alignment horizontal="left" vertical="center"/>
      <protection locked="0"/>
    </xf>
    <xf numFmtId="0" fontId="8" fillId="0" borderId="0" xfId="1" applyFont="1" applyAlignment="1" applyProtection="1">
      <alignment horizontal="left" vertical="top" wrapText="1"/>
      <protection locked="0"/>
    </xf>
    <xf numFmtId="0" fontId="9" fillId="0" borderId="0" xfId="1" applyFont="1" applyAlignment="1">
      <alignment horizontal="left" vertical="center"/>
    </xf>
    <xf numFmtId="0" fontId="5" fillId="0" borderId="0" xfId="1" applyFont="1" applyAlignment="1">
      <alignment horizontal="center" vertical="center" wrapText="1"/>
    </xf>
    <xf numFmtId="0" fontId="6" fillId="0" borderId="0" xfId="1" applyFont="1" applyAlignment="1">
      <alignment horizontal="center" vertical="center" wrapText="1"/>
    </xf>
    <xf numFmtId="0" fontId="8" fillId="0" borderId="0" xfId="1" applyFont="1" applyAlignment="1">
      <alignment horizontal="center" vertical="center"/>
    </xf>
    <xf numFmtId="0" fontId="7" fillId="0" borderId="0" xfId="1" applyFont="1" applyAlignment="1" applyProtection="1">
      <alignment horizontal="center" vertical="center" wrapText="1"/>
      <protection locked="0"/>
    </xf>
    <xf numFmtId="0" fontId="7" fillId="0" borderId="0" xfId="1" applyFont="1" applyAlignment="1">
      <alignment horizontal="center" vertical="center" wrapText="1"/>
    </xf>
    <xf numFmtId="0" fontId="30" fillId="0" borderId="0" xfId="1" applyFont="1" applyAlignment="1">
      <alignment horizontal="center" vertical="center"/>
    </xf>
    <xf numFmtId="0" fontId="49" fillId="0" borderId="2" xfId="1" applyFont="1" applyBorder="1" applyAlignment="1">
      <alignment horizontal="center" vertical="center" wrapText="1"/>
    </xf>
    <xf numFmtId="0" fontId="45" fillId="0" borderId="2" xfId="2" applyFont="1" applyBorder="1" applyAlignment="1">
      <alignment horizontal="left" vertical="center"/>
    </xf>
    <xf numFmtId="14" fontId="45" fillId="0" borderId="2" xfId="2" applyNumberFormat="1" applyFont="1" applyBorder="1" applyAlignment="1">
      <alignment horizontal="left" vertical="center"/>
    </xf>
    <xf numFmtId="0" fontId="33" fillId="3" borderId="3" xfId="1" applyFont="1" applyFill="1" applyBorder="1" applyAlignment="1">
      <alignment horizontal="center" vertical="center" wrapText="1"/>
    </xf>
    <xf numFmtId="0" fontId="33" fillId="3" borderId="6" xfId="1" applyFont="1" applyFill="1" applyBorder="1" applyAlignment="1">
      <alignment horizontal="center" vertical="center" wrapText="1"/>
    </xf>
    <xf numFmtId="0" fontId="33" fillId="3" borderId="9" xfId="1" applyFont="1" applyFill="1" applyBorder="1" applyAlignment="1">
      <alignment horizontal="center" vertical="center" wrapText="1"/>
    </xf>
    <xf numFmtId="0" fontId="33" fillId="3" borderId="4" xfId="1" applyFont="1" applyFill="1" applyBorder="1" applyAlignment="1">
      <alignment horizontal="center" vertical="center"/>
    </xf>
    <xf numFmtId="0" fontId="33" fillId="3" borderId="7" xfId="1" applyFont="1" applyFill="1" applyBorder="1" applyAlignment="1">
      <alignment horizontal="center" vertical="center"/>
    </xf>
    <xf numFmtId="0" fontId="33" fillId="3" borderId="10" xfId="1" applyFont="1" applyFill="1" applyBorder="1" applyAlignment="1">
      <alignment horizontal="center" vertical="center"/>
    </xf>
    <xf numFmtId="0" fontId="33" fillId="3" borderId="4" xfId="1" applyFont="1" applyFill="1" applyBorder="1" applyAlignment="1">
      <alignment horizontal="center" vertical="center" wrapText="1"/>
    </xf>
    <xf numFmtId="0" fontId="33" fillId="3" borderId="5" xfId="1" applyFont="1" applyFill="1" applyBorder="1" applyAlignment="1">
      <alignment horizontal="center" vertical="center" wrapText="1"/>
    </xf>
    <xf numFmtId="0" fontId="33" fillId="3" borderId="8" xfId="1" applyFont="1" applyFill="1" applyBorder="1" applyAlignment="1">
      <alignment horizontal="center" vertical="center" wrapText="1"/>
    </xf>
    <xf numFmtId="0" fontId="33" fillId="3" borderId="11" xfId="1" applyFont="1" applyFill="1" applyBorder="1" applyAlignment="1">
      <alignment horizontal="center" vertical="center" wrapText="1"/>
    </xf>
    <xf numFmtId="0" fontId="33" fillId="3" borderId="7" xfId="1" applyFont="1" applyFill="1" applyBorder="1" applyAlignment="1">
      <alignment horizontal="center" vertical="center" wrapText="1"/>
    </xf>
    <xf numFmtId="0" fontId="32" fillId="0" borderId="0" xfId="1" applyFont="1" applyAlignment="1" applyProtection="1">
      <alignment horizontal="center"/>
      <protection locked="0"/>
    </xf>
    <xf numFmtId="0" fontId="32" fillId="0" borderId="2" xfId="1" applyFont="1" applyBorder="1" applyAlignment="1" applyProtection="1">
      <alignment horizontal="left" vertical="center" wrapText="1"/>
      <protection locked="0"/>
    </xf>
    <xf numFmtId="0" fontId="34" fillId="0" borderId="2" xfId="2" applyFont="1" applyBorder="1" applyAlignment="1">
      <alignment horizontal="left" vertical="center" wrapText="1"/>
    </xf>
    <xf numFmtId="0" fontId="34" fillId="0" borderId="2" xfId="2" applyFont="1" applyBorder="1" applyAlignment="1">
      <alignment horizontal="left" vertical="center"/>
    </xf>
    <xf numFmtId="0" fontId="33" fillId="3" borderId="13" xfId="1" applyFont="1" applyFill="1" applyBorder="1" applyAlignment="1">
      <alignment horizontal="center" vertical="center" wrapText="1"/>
    </xf>
    <xf numFmtId="0" fontId="33" fillId="3" borderId="14" xfId="1" applyFont="1" applyFill="1" applyBorder="1" applyAlignment="1">
      <alignment horizontal="center" vertical="center" wrapText="1"/>
    </xf>
    <xf numFmtId="0" fontId="32" fillId="0" borderId="2" xfId="1" quotePrefix="1" applyFont="1" applyBorder="1" applyAlignment="1" applyProtection="1">
      <alignment horizontal="left" vertical="center" wrapText="1"/>
      <protection locked="0"/>
    </xf>
    <xf numFmtId="0" fontId="32" fillId="0" borderId="2" xfId="4" applyFont="1" applyBorder="1" applyAlignment="1" applyProtection="1">
      <alignment horizontal="justify" vertical="center" wrapText="1"/>
      <protection locked="0"/>
    </xf>
    <xf numFmtId="0" fontId="32" fillId="0" borderId="2" xfId="4" applyFont="1" applyBorder="1" applyAlignment="1">
      <alignment horizontal="justify" vertical="center" wrapText="1"/>
    </xf>
    <xf numFmtId="0" fontId="3" fillId="0" borderId="0" xfId="4" applyFont="1" applyAlignment="1">
      <alignment horizontal="center" vertical="center"/>
    </xf>
    <xf numFmtId="0" fontId="49" fillId="0" borderId="2" xfId="4" applyFont="1" applyBorder="1" applyAlignment="1">
      <alignment horizontal="center" vertical="center" wrapText="1"/>
    </xf>
    <xf numFmtId="0" fontId="34" fillId="0" borderId="2" xfId="4" applyFont="1" applyBorder="1" applyAlignment="1">
      <alignment horizontal="left" vertical="center" wrapText="1"/>
    </xf>
    <xf numFmtId="0" fontId="33" fillId="3" borderId="3" xfId="4" applyFont="1" applyFill="1" applyBorder="1" applyAlignment="1">
      <alignment horizontal="center" vertical="center" wrapText="1"/>
    </xf>
    <xf numFmtId="0" fontId="33" fillId="3" borderId="9" xfId="4" applyFont="1" applyFill="1" applyBorder="1" applyAlignment="1">
      <alignment horizontal="center" vertical="center" wrapText="1"/>
    </xf>
    <xf numFmtId="0" fontId="33" fillId="3" borderId="4" xfId="4" applyFont="1" applyFill="1" applyBorder="1" applyAlignment="1">
      <alignment horizontal="center" vertical="center" wrapText="1"/>
    </xf>
    <xf numFmtId="0" fontId="33" fillId="3" borderId="10" xfId="4" applyFont="1" applyFill="1" applyBorder="1" applyAlignment="1">
      <alignment horizontal="center" vertical="center" wrapText="1"/>
    </xf>
    <xf numFmtId="0" fontId="33" fillId="3" borderId="5" xfId="4" applyFont="1" applyFill="1" applyBorder="1" applyAlignment="1">
      <alignment horizontal="center" vertical="center" wrapText="1"/>
    </xf>
    <xf numFmtId="0" fontId="33" fillId="3" borderId="11" xfId="4" applyFont="1" applyFill="1" applyBorder="1" applyAlignment="1">
      <alignment horizontal="center" vertical="center" wrapText="1"/>
    </xf>
    <xf numFmtId="0" fontId="49" fillId="0" borderId="2" xfId="0" applyFont="1" applyBorder="1" applyAlignment="1">
      <alignment horizontal="center" vertical="center" wrapText="1"/>
    </xf>
    <xf numFmtId="0" fontId="50" fillId="3" borderId="3" xfId="0" applyFont="1" applyFill="1" applyBorder="1" applyAlignment="1">
      <alignment horizontal="center" vertical="center" wrapText="1"/>
    </xf>
    <xf numFmtId="0" fontId="50" fillId="3" borderId="6" xfId="0" applyFont="1" applyFill="1" applyBorder="1" applyAlignment="1">
      <alignment horizontal="center" vertical="center" wrapText="1"/>
    </xf>
    <xf numFmtId="0" fontId="50" fillId="3" borderId="9" xfId="0" applyFont="1" applyFill="1" applyBorder="1" applyAlignment="1">
      <alignment horizontal="center" vertical="center" wrapText="1"/>
    </xf>
    <xf numFmtId="0" fontId="50" fillId="3" borderId="4" xfId="0" applyFont="1" applyFill="1" applyBorder="1" applyAlignment="1">
      <alignment horizontal="center" vertical="center" wrapText="1"/>
    </xf>
    <xf numFmtId="0" fontId="50" fillId="3" borderId="5" xfId="0" applyFont="1" applyFill="1" applyBorder="1" applyAlignment="1">
      <alignment horizontal="center" vertical="center" wrapText="1"/>
    </xf>
    <xf numFmtId="0" fontId="32" fillId="0" borderId="2" xfId="0" applyFont="1" applyBorder="1" applyAlignment="1">
      <alignment horizontal="center" vertical="center" wrapText="1"/>
    </xf>
    <xf numFmtId="4" fontId="32" fillId="0" borderId="2" xfId="0" applyNumberFormat="1" applyFont="1" applyBorder="1" applyAlignment="1" applyProtection="1">
      <alignment vertical="center" wrapText="1"/>
      <protection locked="0"/>
    </xf>
    <xf numFmtId="4" fontId="32" fillId="0" borderId="15" xfId="0" applyNumberFormat="1" applyFont="1" applyBorder="1" applyAlignment="1" applyProtection="1">
      <alignment vertical="center" wrapText="1"/>
      <protection locked="0"/>
    </xf>
    <xf numFmtId="4" fontId="32" fillId="0" borderId="16" xfId="0" applyNumberFormat="1" applyFont="1" applyBorder="1" applyAlignment="1" applyProtection="1">
      <alignment vertical="center" wrapText="1"/>
      <protection locked="0"/>
    </xf>
    <xf numFmtId="0" fontId="8" fillId="0" borderId="2" xfId="2" applyFont="1" applyBorder="1" applyAlignment="1">
      <alignment horizontal="left" vertical="center" wrapText="1"/>
    </xf>
    <xf numFmtId="0" fontId="45" fillId="0" borderId="2" xfId="2" applyFont="1" applyBorder="1" applyAlignment="1">
      <alignment horizontal="left" vertical="center" wrapText="1"/>
    </xf>
    <xf numFmtId="165" fontId="30" fillId="0" borderId="2" xfId="0" applyNumberFormat="1" applyFont="1" applyBorder="1" applyAlignment="1">
      <alignment horizontal="right" vertical="center"/>
    </xf>
    <xf numFmtId="0" fontId="34" fillId="0" borderId="2" xfId="0" applyFont="1" applyBorder="1" applyAlignment="1">
      <alignment horizontal="right" vertical="center"/>
    </xf>
    <xf numFmtId="0" fontId="34" fillId="0" borderId="2" xfId="0" applyFont="1" applyBorder="1" applyAlignment="1">
      <alignment horizontal="left" vertical="center"/>
    </xf>
    <xf numFmtId="0" fontId="50" fillId="3" borderId="7" xfId="0" applyFont="1" applyFill="1" applyBorder="1" applyAlignment="1">
      <alignment horizontal="center" vertical="center" wrapText="1"/>
    </xf>
    <xf numFmtId="0" fontId="50" fillId="3" borderId="10" xfId="0" applyFont="1" applyFill="1" applyBorder="1" applyAlignment="1">
      <alignment horizontal="center" vertical="center" wrapText="1"/>
    </xf>
    <xf numFmtId="0" fontId="50" fillId="3" borderId="4" xfId="0" applyFont="1" applyFill="1" applyBorder="1" applyAlignment="1">
      <alignment horizontal="center" vertical="center"/>
    </xf>
    <xf numFmtId="0" fontId="50" fillId="3" borderId="3" xfId="8" applyFont="1" applyFill="1" applyBorder="1" applyAlignment="1">
      <alignment horizontal="center" vertical="center" wrapText="1"/>
    </xf>
    <xf numFmtId="0" fontId="50" fillId="3" borderId="4" xfId="8" applyFont="1" applyFill="1" applyBorder="1" applyAlignment="1">
      <alignment horizontal="center" vertical="center"/>
    </xf>
    <xf numFmtId="0" fontId="50" fillId="3" borderId="4" xfId="8" applyFont="1" applyFill="1" applyBorder="1" applyAlignment="1">
      <alignment horizontal="center" vertical="center" wrapText="1"/>
    </xf>
    <xf numFmtId="0" fontId="50" fillId="3" borderId="5" xfId="8" applyFont="1" applyFill="1" applyBorder="1" applyAlignment="1">
      <alignment horizontal="center" vertical="center" wrapText="1"/>
    </xf>
    <xf numFmtId="0" fontId="50" fillId="3" borderId="17" xfId="1" applyFont="1" applyFill="1" applyBorder="1" applyAlignment="1">
      <alignment horizontal="center" vertical="center" wrapText="1"/>
    </xf>
    <xf numFmtId="0" fontId="32" fillId="0" borderId="16" xfId="8" applyFont="1" applyBorder="1" applyAlignment="1" applyProtection="1">
      <alignment horizontal="justify" vertical="center" wrapText="1"/>
      <protection locked="0"/>
    </xf>
    <xf numFmtId="0" fontId="32" fillId="0" borderId="2" xfId="8" applyFont="1" applyBorder="1" applyAlignment="1" applyProtection="1">
      <alignment horizontal="justify" vertical="center" wrapText="1"/>
      <protection locked="0"/>
    </xf>
    <xf numFmtId="0" fontId="45" fillId="0" borderId="2" xfId="8" applyFont="1" applyBorder="1" applyAlignment="1">
      <alignment horizontal="center" vertical="center" wrapText="1"/>
    </xf>
    <xf numFmtId="0" fontId="45" fillId="0" borderId="2" xfId="1" applyFont="1" applyBorder="1" applyAlignment="1">
      <alignment horizontal="left" vertical="center"/>
    </xf>
    <xf numFmtId="0" fontId="45" fillId="0" borderId="2" xfId="8" applyFont="1" applyBorder="1" applyAlignment="1">
      <alignment horizontal="left" vertical="center"/>
    </xf>
    <xf numFmtId="0" fontId="45" fillId="0" borderId="2" xfId="8" applyFont="1" applyBorder="1" applyAlignment="1" applyProtection="1">
      <alignment horizontal="left" vertical="center" wrapText="1"/>
      <protection locked="0"/>
    </xf>
    <xf numFmtId="0" fontId="30" fillId="0" borderId="18" xfId="0" applyFont="1" applyBorder="1" applyAlignment="1">
      <alignment horizontal="center"/>
    </xf>
    <xf numFmtId="0" fontId="30" fillId="0" borderId="19" xfId="0" applyFont="1" applyBorder="1" applyAlignment="1">
      <alignment horizontal="center"/>
    </xf>
    <xf numFmtId="0" fontId="30" fillId="0" borderId="20" xfId="0" applyFont="1" applyBorder="1" applyAlignment="1">
      <alignment horizontal="center"/>
    </xf>
    <xf numFmtId="0" fontId="49" fillId="0" borderId="2" xfId="10" applyFont="1" applyBorder="1" applyAlignment="1">
      <alignment horizontal="center" vertical="center"/>
    </xf>
    <xf numFmtId="0" fontId="45" fillId="0" borderId="2" xfId="0" applyFont="1" applyBorder="1" applyAlignment="1">
      <alignment horizontal="right" vertical="center" wrapText="1"/>
    </xf>
    <xf numFmtId="0" fontId="45" fillId="0" borderId="2" xfId="0" applyFont="1" applyBorder="1" applyAlignment="1">
      <alignment horizontal="left" vertical="center" wrapText="1"/>
    </xf>
    <xf numFmtId="0" fontId="45" fillId="0" borderId="15" xfId="0" applyFont="1" applyBorder="1" applyAlignment="1">
      <alignment horizontal="right" vertical="center" wrapText="1"/>
    </xf>
    <xf numFmtId="0" fontId="45" fillId="0" borderId="15" xfId="0" applyFont="1" applyBorder="1" applyAlignment="1">
      <alignment horizontal="left" vertical="center" wrapText="1"/>
    </xf>
    <xf numFmtId="0" fontId="33" fillId="3" borderId="6" xfId="10" applyFont="1" applyFill="1" applyBorder="1" applyAlignment="1">
      <alignment horizontal="center" vertical="center" wrapText="1"/>
    </xf>
    <xf numFmtId="0" fontId="33" fillId="3" borderId="7" xfId="10" applyFont="1" applyFill="1" applyBorder="1" applyAlignment="1">
      <alignment horizontal="center" vertical="center" wrapText="1"/>
    </xf>
    <xf numFmtId="0" fontId="33" fillId="3" borderId="8" xfId="10" applyFont="1" applyFill="1" applyBorder="1" applyAlignment="1">
      <alignment horizontal="center" vertical="center" wrapText="1"/>
    </xf>
    <xf numFmtId="0" fontId="45" fillId="0" borderId="15" xfId="0" applyFont="1" applyBorder="1" applyAlignment="1">
      <alignment horizontal="right" vertical="center"/>
    </xf>
    <xf numFmtId="0" fontId="45" fillId="0" borderId="15" xfId="0" applyFont="1" applyBorder="1" applyAlignment="1" applyProtection="1">
      <alignment horizontal="left" vertical="center"/>
      <protection locked="0"/>
    </xf>
    <xf numFmtId="0" fontId="45" fillId="0" borderId="2" xfId="0" applyFont="1" applyBorder="1" applyAlignment="1">
      <alignment horizontal="right" vertical="center"/>
    </xf>
    <xf numFmtId="0" fontId="45" fillId="0" borderId="2" xfId="0" applyFont="1" applyBorder="1" applyAlignment="1">
      <alignment horizontal="left" vertical="center"/>
    </xf>
    <xf numFmtId="0" fontId="33" fillId="3" borderId="3" xfId="0" applyFont="1" applyFill="1" applyBorder="1" applyAlignment="1">
      <alignment horizontal="center" vertical="center" wrapText="1"/>
    </xf>
    <xf numFmtId="0" fontId="33" fillId="3" borderId="9" xfId="0" applyFont="1" applyFill="1" applyBorder="1" applyAlignment="1">
      <alignment horizontal="center" vertical="center" wrapText="1"/>
    </xf>
    <xf numFmtId="0" fontId="33" fillId="3" borderId="4" xfId="0" applyFont="1" applyFill="1" applyBorder="1" applyAlignment="1">
      <alignment horizontal="center" vertical="center" wrapText="1"/>
    </xf>
    <xf numFmtId="0" fontId="33" fillId="3" borderId="10" xfId="1" applyFont="1" applyFill="1" applyBorder="1" applyAlignment="1">
      <alignment horizontal="center" vertical="center" wrapText="1"/>
    </xf>
    <xf numFmtId="0" fontId="33" fillId="3" borderId="5" xfId="0" applyFont="1" applyFill="1" applyBorder="1" applyAlignment="1">
      <alignment horizontal="center" vertical="center" wrapText="1"/>
    </xf>
    <xf numFmtId="0" fontId="33" fillId="3" borderId="11" xfId="0" applyFont="1" applyFill="1" applyBorder="1" applyAlignment="1">
      <alignment horizontal="center" vertical="center" wrapText="1"/>
    </xf>
    <xf numFmtId="0" fontId="45" fillId="0" borderId="2" xfId="0" applyFont="1" applyBorder="1" applyAlignment="1">
      <alignment horizontal="center" vertical="center" wrapText="1"/>
    </xf>
    <xf numFmtId="0" fontId="35" fillId="3" borderId="3" xfId="0" applyFont="1" applyFill="1" applyBorder="1" applyAlignment="1">
      <alignment horizontal="center" vertical="center" wrapText="1"/>
    </xf>
    <xf numFmtId="0" fontId="35" fillId="3" borderId="9" xfId="0" applyFont="1" applyFill="1" applyBorder="1" applyAlignment="1">
      <alignment horizontal="center" vertical="center" wrapText="1"/>
    </xf>
    <xf numFmtId="0" fontId="35" fillId="3" borderId="4" xfId="0" applyFont="1" applyFill="1" applyBorder="1" applyAlignment="1">
      <alignment horizontal="center" vertical="center" wrapText="1"/>
    </xf>
    <xf numFmtId="0" fontId="35" fillId="3" borderId="5" xfId="0" applyFont="1" applyFill="1" applyBorder="1" applyAlignment="1">
      <alignment horizontal="center" vertical="center" wrapText="1"/>
    </xf>
    <xf numFmtId="0" fontId="35" fillId="3" borderId="11" xfId="0" applyFont="1" applyFill="1" applyBorder="1" applyAlignment="1">
      <alignment horizontal="center" vertical="center" wrapText="1"/>
    </xf>
    <xf numFmtId="0" fontId="45" fillId="0" borderId="2" xfId="4" applyFont="1" applyBorder="1" applyAlignment="1">
      <alignment horizontal="left" vertical="center" wrapText="1"/>
    </xf>
    <xf numFmtId="0" fontId="45" fillId="0" borderId="15" xfId="4" applyFont="1" applyBorder="1" applyAlignment="1">
      <alignment horizontal="left" vertical="center"/>
    </xf>
    <xf numFmtId="0" fontId="50" fillId="3" borderId="24" xfId="4" applyFont="1" applyFill="1" applyBorder="1" applyAlignment="1">
      <alignment horizontal="center" vertical="center" wrapText="1"/>
    </xf>
    <xf numFmtId="0" fontId="32" fillId="0" borderId="16" xfId="4" applyFont="1" applyBorder="1" applyAlignment="1" applyProtection="1">
      <alignment horizontal="justify" vertical="center" wrapText="1"/>
      <protection locked="0"/>
    </xf>
    <xf numFmtId="0" fontId="32" fillId="0" borderId="15" xfId="4" applyFont="1" applyBorder="1" applyAlignment="1" applyProtection="1">
      <alignment horizontal="justify" vertical="center" wrapText="1"/>
      <protection locked="0"/>
    </xf>
    <xf numFmtId="0" fontId="45" fillId="0" borderId="2" xfId="4" applyFont="1" applyBorder="1" applyAlignment="1">
      <alignment horizontal="right" vertical="center"/>
    </xf>
    <xf numFmtId="0" fontId="45" fillId="0" borderId="2" xfId="4" applyFont="1" applyBorder="1" applyAlignment="1">
      <alignment horizontal="left" vertical="center"/>
    </xf>
    <xf numFmtId="43" fontId="30" fillId="0" borderId="18" xfId="5" applyFont="1" applyBorder="1" applyAlignment="1" applyProtection="1">
      <alignment horizontal="center" vertical="center" wrapText="1"/>
    </xf>
    <xf numFmtId="43" fontId="30" fillId="0" borderId="19" xfId="5" applyFont="1" applyBorder="1" applyAlignment="1" applyProtection="1">
      <alignment horizontal="center" vertical="center" wrapText="1"/>
    </xf>
    <xf numFmtId="0" fontId="33" fillId="3" borderId="6" xfId="4" applyFont="1" applyFill="1" applyBorder="1" applyAlignment="1">
      <alignment horizontal="center" vertical="center" wrapText="1"/>
    </xf>
    <xf numFmtId="0" fontId="33" fillId="3" borderId="7" xfId="4" applyFont="1" applyFill="1" applyBorder="1" applyAlignment="1">
      <alignment horizontal="center" vertical="center" wrapText="1"/>
    </xf>
    <xf numFmtId="0" fontId="33" fillId="3" borderId="8" xfId="4" applyFont="1" applyFill="1" applyBorder="1" applyAlignment="1">
      <alignment horizontal="center" vertical="center" wrapText="1"/>
    </xf>
    <xf numFmtId="0" fontId="45" fillId="0" borderId="15" xfId="4" applyFont="1" applyBorder="1" applyAlignment="1">
      <alignment horizontal="right" vertical="center"/>
    </xf>
    <xf numFmtId="0" fontId="49" fillId="0" borderId="2" xfId="13" applyFont="1" applyBorder="1" applyAlignment="1">
      <alignment horizontal="center" vertical="center" wrapText="1"/>
    </xf>
    <xf numFmtId="0" fontId="45" fillId="0" borderId="2" xfId="13" applyFont="1" applyBorder="1" applyAlignment="1">
      <alignment horizontal="left" vertical="center" wrapText="1"/>
    </xf>
    <xf numFmtId="0" fontId="33" fillId="3" borderId="3" xfId="13" applyFont="1" applyFill="1" applyBorder="1" applyAlignment="1">
      <alignment horizontal="center" vertical="center" wrapText="1"/>
    </xf>
    <xf numFmtId="0" fontId="56" fillId="3" borderId="9" xfId="13" applyFont="1" applyFill="1" applyBorder="1" applyAlignment="1">
      <alignment horizontal="center" vertical="center" wrapText="1"/>
    </xf>
    <xf numFmtId="0" fontId="33" fillId="3" borderId="4" xfId="13" applyFont="1" applyFill="1" applyBorder="1" applyAlignment="1">
      <alignment horizontal="center" vertical="center" wrapText="1"/>
    </xf>
    <xf numFmtId="0" fontId="33" fillId="3" borderId="5" xfId="13" applyFont="1" applyFill="1" applyBorder="1" applyAlignment="1">
      <alignment horizontal="center" vertical="center" wrapText="1"/>
    </xf>
    <xf numFmtId="0" fontId="56" fillId="3" borderId="11" xfId="13" applyFont="1" applyFill="1" applyBorder="1" applyAlignment="1">
      <alignment horizontal="center" vertical="center" wrapText="1"/>
    </xf>
    <xf numFmtId="0" fontId="45" fillId="0" borderId="2" xfId="13" applyFont="1" applyBorder="1" applyAlignment="1">
      <alignment horizontal="left" vertical="center"/>
    </xf>
    <xf numFmtId="0" fontId="33" fillId="3" borderId="10" xfId="4" applyFont="1" applyFill="1" applyBorder="1" applyAlignment="1">
      <alignment horizontal="center" vertical="center"/>
    </xf>
    <xf numFmtId="0" fontId="56" fillId="3" borderId="9" xfId="4" applyFont="1" applyFill="1" applyBorder="1" applyAlignment="1">
      <alignment horizontal="center" vertical="center" wrapText="1"/>
    </xf>
    <xf numFmtId="0" fontId="56" fillId="3" borderId="5" xfId="4" applyFont="1" applyFill="1" applyBorder="1" applyAlignment="1">
      <alignment horizontal="center" vertical="center" wrapText="1"/>
    </xf>
    <xf numFmtId="0" fontId="56" fillId="3" borderId="10" xfId="4" applyFont="1" applyFill="1" applyBorder="1" applyAlignment="1">
      <alignment horizontal="center" vertical="center" wrapText="1"/>
    </xf>
    <xf numFmtId="0" fontId="56" fillId="3" borderId="11" xfId="4" applyFont="1" applyFill="1" applyBorder="1" applyAlignment="1">
      <alignment horizontal="center" vertical="center" wrapText="1"/>
    </xf>
    <xf numFmtId="0" fontId="32" fillId="0" borderId="2" xfId="4" quotePrefix="1" applyFont="1" applyBorder="1" applyAlignment="1" applyProtection="1">
      <alignment horizontal="justify" vertical="center" wrapText="1"/>
      <protection locked="0"/>
    </xf>
    <xf numFmtId="0" fontId="32" fillId="0" borderId="22" xfId="4" applyFont="1" applyBorder="1" applyAlignment="1" applyProtection="1">
      <alignment horizontal="justify" vertical="center" wrapText="1"/>
      <protection locked="0"/>
    </xf>
    <xf numFmtId="0" fontId="32" fillId="0" borderId="23" xfId="4" applyFont="1" applyBorder="1" applyAlignment="1" applyProtection="1">
      <alignment horizontal="justify" vertical="center" wrapText="1"/>
      <protection locked="0"/>
    </xf>
    <xf numFmtId="43" fontId="30" fillId="0" borderId="2" xfId="6" quotePrefix="1" applyFont="1" applyBorder="1" applyAlignment="1" applyProtection="1">
      <alignment horizontal="center" vertical="center"/>
      <protection locked="0"/>
    </xf>
    <xf numFmtId="43" fontId="30" fillId="0" borderId="2" xfId="6" applyFont="1" applyBorder="1" applyAlignment="1" applyProtection="1">
      <alignment horizontal="center" vertical="center"/>
      <protection locked="0"/>
    </xf>
    <xf numFmtId="49" fontId="30" fillId="0" borderId="21" xfId="0" quotePrefix="1" applyNumberFormat="1" applyFont="1" applyBorder="1" applyAlignment="1">
      <alignment horizontal="center" vertical="center"/>
    </xf>
    <xf numFmtId="49" fontId="30" fillId="0" borderId="22" xfId="0" quotePrefix="1" applyNumberFormat="1" applyFont="1" applyBorder="1" applyAlignment="1">
      <alignment horizontal="center" vertical="center"/>
    </xf>
    <xf numFmtId="49" fontId="33" fillId="3" borderId="3" xfId="0" applyNumberFormat="1" applyFont="1" applyFill="1" applyBorder="1" applyAlignment="1">
      <alignment horizontal="center" vertical="center" wrapText="1"/>
    </xf>
    <xf numFmtId="49" fontId="33" fillId="3" borderId="9" xfId="0" applyNumberFormat="1" applyFont="1" applyFill="1" applyBorder="1" applyAlignment="1">
      <alignment horizontal="center" vertical="center" wrapText="1"/>
    </xf>
    <xf numFmtId="49" fontId="33" fillId="3" borderId="4" xfId="0" applyNumberFormat="1" applyFont="1" applyFill="1" applyBorder="1" applyAlignment="1">
      <alignment horizontal="center" vertical="center" wrapText="1"/>
    </xf>
    <xf numFmtId="49" fontId="33" fillId="3" borderId="10" xfId="0" applyNumberFormat="1" applyFont="1" applyFill="1" applyBorder="1" applyAlignment="1">
      <alignment horizontal="center" vertical="center" wrapText="1"/>
    </xf>
    <xf numFmtId="49" fontId="33" fillId="3" borderId="4" xfId="0" applyNumberFormat="1" applyFont="1" applyFill="1" applyBorder="1" applyAlignment="1">
      <alignment horizontal="center" vertical="center"/>
    </xf>
    <xf numFmtId="49" fontId="33" fillId="3" borderId="5" xfId="0" applyNumberFormat="1" applyFont="1" applyFill="1" applyBorder="1" applyAlignment="1">
      <alignment horizontal="center" vertical="center"/>
    </xf>
  </cellXfs>
  <cellStyles count="18">
    <cellStyle name="Millares" xfId="6" builtinId="3"/>
    <cellStyle name="Millares 2" xfId="5" xr:uid="{00000000-0005-0000-0000-000001000000}"/>
    <cellStyle name="Millares 2 4" xfId="9" xr:uid="{00000000-0005-0000-0000-000002000000}"/>
    <cellStyle name="Millares 3 2" xfId="16" xr:uid="{00000000-0005-0000-0000-000003000000}"/>
    <cellStyle name="Millares 4" xfId="14" xr:uid="{00000000-0005-0000-0000-000004000000}"/>
    <cellStyle name="Millares 7 3" xfId="11" xr:uid="{00000000-0005-0000-0000-000005000000}"/>
    <cellStyle name="Normal" xfId="0" builtinId="0"/>
    <cellStyle name="Normal 10 2 2" xfId="1" xr:uid="{00000000-0005-0000-0000-000007000000}"/>
    <cellStyle name="Normal 17 3" xfId="10" xr:uid="{00000000-0005-0000-0000-000008000000}"/>
    <cellStyle name="Normal 2" xfId="3" xr:uid="{00000000-0005-0000-0000-000009000000}"/>
    <cellStyle name="Normal 2 10" xfId="12" xr:uid="{00000000-0005-0000-0000-00000A000000}"/>
    <cellStyle name="Normal 2 2" xfId="4" xr:uid="{00000000-0005-0000-0000-00000B000000}"/>
    <cellStyle name="Normal 2 2 2 2" xfId="17" xr:uid="{00000000-0005-0000-0000-00000C000000}"/>
    <cellStyle name="Normal 2 2 2 3" xfId="13" xr:uid="{00000000-0005-0000-0000-00000D000000}"/>
    <cellStyle name="Normal 3 5" xfId="2" xr:uid="{00000000-0005-0000-0000-00000E000000}"/>
    <cellStyle name="Normal 3 5 2" xfId="8" xr:uid="{00000000-0005-0000-0000-00000F000000}"/>
    <cellStyle name="Normal_FORMATO IAIE IAT 2" xfId="15" xr:uid="{00000000-0005-0000-0000-000010000000}"/>
    <cellStyle name="Porcentaje" xfId="7" builtinId="5"/>
  </cellStyles>
  <dxfs count="11">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u val="none"/>
        <color auto="1"/>
      </font>
      <fill>
        <patternFill patternType="solid">
          <fgColor auto="1"/>
          <bgColor theme="0" tint="-0.24994659260841701"/>
        </patternFill>
      </fill>
    </dxf>
    <dxf>
      <fill>
        <patternFill patternType="solid">
          <bgColor theme="0" tint="-0.24994659260841701"/>
        </patternFill>
      </fill>
      <border>
        <vertical/>
        <horizontal/>
      </border>
    </dxf>
    <dxf>
      <font>
        <b/>
        <i val="0"/>
        <condense val="0"/>
        <extend val="0"/>
        <color indexed="10"/>
      </font>
    </dxf>
  </dxfs>
  <tableStyles count="0" defaultTableStyle="TableStyleMedium2" defaultPivotStyle="PivotStyleLight16"/>
  <colors>
    <mruColors>
      <color rgb="FF8F4899"/>
      <color rgb="FF58595A"/>
      <color rgb="FFFFFAE9"/>
      <color rgb="FFFFFA21"/>
      <color rgb="FF9D2148"/>
      <color rgb="FF8F4994"/>
      <color rgb="FF9F224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externalLink" Target="externalLinks/externalLink11.xml"/><Relationship Id="rId35" Type="http://schemas.openxmlformats.org/officeDocument/2006/relationships/calcChain" Target="calcChain.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8" Type="http://schemas.openxmlformats.org/officeDocument/2006/relationships/hyperlink" Target="#AP_RF!A1"/><Relationship Id="rId13" Type="http://schemas.openxmlformats.org/officeDocument/2006/relationships/hyperlink" Target="#FIC!A1"/><Relationship Id="rId18" Type="http://schemas.openxmlformats.org/officeDocument/2006/relationships/hyperlink" Target="#'R-RAMA'!A1"/><Relationship Id="rId3" Type="http://schemas.openxmlformats.org/officeDocument/2006/relationships/hyperlink" Target="#MATRIZ!A1"/><Relationship Id="rId21" Type="http://schemas.openxmlformats.org/officeDocument/2006/relationships/image" Target="../media/image3.png"/><Relationship Id="rId7" Type="http://schemas.openxmlformats.org/officeDocument/2006/relationships/hyperlink" Target="#EPPCP!A1"/><Relationship Id="rId12" Type="http://schemas.openxmlformats.org/officeDocument/2006/relationships/hyperlink" Target="#'ADS-2'!A1"/><Relationship Id="rId17" Type="http://schemas.openxmlformats.org/officeDocument/2006/relationships/hyperlink" Target="#'ADPR-2'!A1"/><Relationship Id="rId2" Type="http://schemas.openxmlformats.org/officeDocument/2006/relationships/image" Target="../media/image1.png"/><Relationship Id="rId16" Type="http://schemas.openxmlformats.org/officeDocument/2006/relationships/hyperlink" Target="#'ADPR-1'!A1"/><Relationship Id="rId20" Type="http://schemas.openxmlformats.org/officeDocument/2006/relationships/hyperlink" Target="#IPRF!A1"/><Relationship Id="rId1" Type="http://schemas.openxmlformats.org/officeDocument/2006/relationships/hyperlink" Target="#'RESUMEN EJECUTIVO'!A1"/><Relationship Id="rId6" Type="http://schemas.openxmlformats.org/officeDocument/2006/relationships/hyperlink" Target="#EPCF!A1"/><Relationship Id="rId11" Type="http://schemas.openxmlformats.org/officeDocument/2006/relationships/hyperlink" Target="#'ADS-1'!A1"/><Relationship Id="rId5" Type="http://schemas.openxmlformats.org/officeDocument/2006/relationships/hyperlink" Target="#EPCE!A1"/><Relationship Id="rId15" Type="http://schemas.openxmlformats.org/officeDocument/2006/relationships/hyperlink" Target="#'REA-2'!A1"/><Relationship Id="rId10" Type="http://schemas.openxmlformats.org/officeDocument/2006/relationships/hyperlink" Target="#IAPP!A1"/><Relationship Id="rId19" Type="http://schemas.openxmlformats.org/officeDocument/2006/relationships/hyperlink" Target="#CARATULA!A1"/><Relationship Id="rId4" Type="http://schemas.openxmlformats.org/officeDocument/2006/relationships/image" Target="../media/image2.png"/><Relationship Id="rId9" Type="http://schemas.openxmlformats.org/officeDocument/2006/relationships/hyperlink" Target="#PPI!A1"/><Relationship Id="rId14" Type="http://schemas.openxmlformats.org/officeDocument/2006/relationships/hyperlink" Target="#'REA-1'!A1"/></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5" Type="http://schemas.openxmlformats.org/officeDocument/2006/relationships/image" Target="../media/image3.png"/><Relationship Id="rId4" Type="http://schemas.openxmlformats.org/officeDocument/2006/relationships/hyperlink" Target="#&#205;NDICE!A1"/></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1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1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1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1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1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1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1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1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1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1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235488</xdr:colOff>
      <xdr:row>10</xdr:row>
      <xdr:rowOff>27216</xdr:rowOff>
    </xdr:from>
    <xdr:to>
      <xdr:col>1</xdr:col>
      <xdr:colOff>595488</xdr:colOff>
      <xdr:row>11</xdr:row>
      <xdr:rowOff>46321</xdr:rowOff>
    </xdr:to>
    <xdr:pic>
      <xdr:nvPicPr>
        <xdr:cNvPr id="3" name="Gráfico 6" descr="Flechas de cheurón">
          <a:hlinkClick xmlns:r="http://schemas.openxmlformats.org/officeDocument/2006/relationships" r:id="rId1"/>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7488" y="2394859"/>
          <a:ext cx="360000" cy="413712"/>
        </a:xfrm>
        <a:prstGeom prst="rect">
          <a:avLst/>
        </a:prstGeom>
      </xdr:spPr>
    </xdr:pic>
    <xdr:clientData/>
  </xdr:twoCellAnchor>
  <xdr:twoCellAnchor editAs="oneCell">
    <xdr:from>
      <xdr:col>1</xdr:col>
      <xdr:colOff>235488</xdr:colOff>
      <xdr:row>9</xdr:row>
      <xdr:rowOff>13613</xdr:rowOff>
    </xdr:from>
    <xdr:to>
      <xdr:col>1</xdr:col>
      <xdr:colOff>595488</xdr:colOff>
      <xdr:row>10</xdr:row>
      <xdr:rowOff>38161</xdr:rowOff>
    </xdr:to>
    <xdr:pic>
      <xdr:nvPicPr>
        <xdr:cNvPr id="4" name="Gráfico 4" descr="Flechas de cheurón">
          <a:hlinkClick xmlns:r="http://schemas.openxmlformats.org/officeDocument/2006/relationships" r:id="rId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97488" y="1986649"/>
          <a:ext cx="360000" cy="419155"/>
        </a:xfrm>
        <a:prstGeom prst="rect">
          <a:avLst/>
        </a:prstGeom>
      </xdr:spPr>
    </xdr:pic>
    <xdr:clientData/>
  </xdr:twoCellAnchor>
  <xdr:twoCellAnchor editAs="oneCell">
    <xdr:from>
      <xdr:col>1</xdr:col>
      <xdr:colOff>235488</xdr:colOff>
      <xdr:row>11</xdr:row>
      <xdr:rowOff>383726</xdr:rowOff>
    </xdr:from>
    <xdr:to>
      <xdr:col>1</xdr:col>
      <xdr:colOff>595488</xdr:colOff>
      <xdr:row>13</xdr:row>
      <xdr:rowOff>8224</xdr:rowOff>
    </xdr:to>
    <xdr:pic>
      <xdr:nvPicPr>
        <xdr:cNvPr id="5" name="Gráfico 6" descr="Flechas de cheurón">
          <a:hlinkClick xmlns:r="http://schemas.openxmlformats.org/officeDocument/2006/relationships" r:id="rId5"/>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7488" y="3145976"/>
          <a:ext cx="360000" cy="413712"/>
        </a:xfrm>
        <a:prstGeom prst="rect">
          <a:avLst/>
        </a:prstGeom>
      </xdr:spPr>
    </xdr:pic>
    <xdr:clientData/>
  </xdr:twoCellAnchor>
  <xdr:twoCellAnchor editAs="oneCell">
    <xdr:from>
      <xdr:col>1</xdr:col>
      <xdr:colOff>235488</xdr:colOff>
      <xdr:row>12</xdr:row>
      <xdr:rowOff>383726</xdr:rowOff>
    </xdr:from>
    <xdr:to>
      <xdr:col>1</xdr:col>
      <xdr:colOff>595488</xdr:colOff>
      <xdr:row>14</xdr:row>
      <xdr:rowOff>13666</xdr:rowOff>
    </xdr:to>
    <xdr:pic>
      <xdr:nvPicPr>
        <xdr:cNvPr id="6" name="Gráfico 4" descr="Flechas de cheurón">
          <a:hlinkClick xmlns:r="http://schemas.openxmlformats.org/officeDocument/2006/relationships" r:id="rId6"/>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97488" y="3540583"/>
          <a:ext cx="360000" cy="419155"/>
        </a:xfrm>
        <a:prstGeom prst="rect">
          <a:avLst/>
        </a:prstGeom>
      </xdr:spPr>
    </xdr:pic>
    <xdr:clientData/>
  </xdr:twoCellAnchor>
  <xdr:twoCellAnchor editAs="oneCell">
    <xdr:from>
      <xdr:col>1</xdr:col>
      <xdr:colOff>235488</xdr:colOff>
      <xdr:row>13</xdr:row>
      <xdr:rowOff>386451</xdr:rowOff>
    </xdr:from>
    <xdr:to>
      <xdr:col>1</xdr:col>
      <xdr:colOff>595488</xdr:colOff>
      <xdr:row>15</xdr:row>
      <xdr:rowOff>10949</xdr:rowOff>
    </xdr:to>
    <xdr:pic>
      <xdr:nvPicPr>
        <xdr:cNvPr id="7" name="Gráfico 6" descr="Flechas de cheurón">
          <a:hlinkClick xmlns:r="http://schemas.openxmlformats.org/officeDocument/2006/relationships" r:id="rId7"/>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7488" y="3937915"/>
          <a:ext cx="360000" cy="413712"/>
        </a:xfrm>
        <a:prstGeom prst="rect">
          <a:avLst/>
        </a:prstGeom>
      </xdr:spPr>
    </xdr:pic>
    <xdr:clientData/>
  </xdr:twoCellAnchor>
  <xdr:twoCellAnchor editAs="oneCell">
    <xdr:from>
      <xdr:col>1</xdr:col>
      <xdr:colOff>235488</xdr:colOff>
      <xdr:row>14</xdr:row>
      <xdr:rowOff>386452</xdr:rowOff>
    </xdr:from>
    <xdr:to>
      <xdr:col>1</xdr:col>
      <xdr:colOff>595488</xdr:colOff>
      <xdr:row>16</xdr:row>
      <xdr:rowOff>16393</xdr:rowOff>
    </xdr:to>
    <xdr:pic>
      <xdr:nvPicPr>
        <xdr:cNvPr id="8" name="Gráfico 4" descr="Flechas de cheurón">
          <a:hlinkClick xmlns:r="http://schemas.openxmlformats.org/officeDocument/2006/relationships" r:id="rId8"/>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97488" y="4332523"/>
          <a:ext cx="360000" cy="419155"/>
        </a:xfrm>
        <a:prstGeom prst="rect">
          <a:avLst/>
        </a:prstGeom>
      </xdr:spPr>
    </xdr:pic>
    <xdr:clientData/>
  </xdr:twoCellAnchor>
  <xdr:twoCellAnchor editAs="oneCell">
    <xdr:from>
      <xdr:col>1</xdr:col>
      <xdr:colOff>235488</xdr:colOff>
      <xdr:row>15</xdr:row>
      <xdr:rowOff>361961</xdr:rowOff>
    </xdr:from>
    <xdr:to>
      <xdr:col>1</xdr:col>
      <xdr:colOff>595488</xdr:colOff>
      <xdr:row>16</xdr:row>
      <xdr:rowOff>381065</xdr:rowOff>
    </xdr:to>
    <xdr:pic>
      <xdr:nvPicPr>
        <xdr:cNvPr id="9" name="Gráfico 6" descr="Flechas de cheurón">
          <a:hlinkClick xmlns:r="http://schemas.openxmlformats.org/officeDocument/2006/relationships" r:id="rId9"/>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7488" y="4702640"/>
          <a:ext cx="360000" cy="413712"/>
        </a:xfrm>
        <a:prstGeom prst="rect">
          <a:avLst/>
        </a:prstGeom>
      </xdr:spPr>
    </xdr:pic>
    <xdr:clientData/>
  </xdr:twoCellAnchor>
  <xdr:twoCellAnchor editAs="oneCell">
    <xdr:from>
      <xdr:col>1</xdr:col>
      <xdr:colOff>235488</xdr:colOff>
      <xdr:row>16</xdr:row>
      <xdr:rowOff>361960</xdr:rowOff>
    </xdr:from>
    <xdr:to>
      <xdr:col>1</xdr:col>
      <xdr:colOff>595488</xdr:colOff>
      <xdr:row>17</xdr:row>
      <xdr:rowOff>386508</xdr:rowOff>
    </xdr:to>
    <xdr:pic>
      <xdr:nvPicPr>
        <xdr:cNvPr id="10" name="Gráfico 4" descr="Flechas de cheurón">
          <a:hlinkClick xmlns:r="http://schemas.openxmlformats.org/officeDocument/2006/relationships" r:id="rId10"/>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97488" y="5097246"/>
          <a:ext cx="360000" cy="419155"/>
        </a:xfrm>
        <a:prstGeom prst="rect">
          <a:avLst/>
        </a:prstGeom>
      </xdr:spPr>
    </xdr:pic>
    <xdr:clientData/>
  </xdr:twoCellAnchor>
  <xdr:twoCellAnchor editAs="oneCell">
    <xdr:from>
      <xdr:col>1</xdr:col>
      <xdr:colOff>235488</xdr:colOff>
      <xdr:row>17</xdr:row>
      <xdr:rowOff>351076</xdr:rowOff>
    </xdr:from>
    <xdr:to>
      <xdr:col>1</xdr:col>
      <xdr:colOff>595488</xdr:colOff>
      <xdr:row>18</xdr:row>
      <xdr:rowOff>370181</xdr:rowOff>
    </xdr:to>
    <xdr:pic>
      <xdr:nvPicPr>
        <xdr:cNvPr id="11" name="Gráfico 6" descr="Flechas de cheurón">
          <a:hlinkClick xmlns:r="http://schemas.openxmlformats.org/officeDocument/2006/relationships" r:id="rId11"/>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7488" y="5480969"/>
          <a:ext cx="360000" cy="413712"/>
        </a:xfrm>
        <a:prstGeom prst="rect">
          <a:avLst/>
        </a:prstGeom>
      </xdr:spPr>
    </xdr:pic>
    <xdr:clientData/>
  </xdr:twoCellAnchor>
  <xdr:twoCellAnchor editAs="oneCell">
    <xdr:from>
      <xdr:col>1</xdr:col>
      <xdr:colOff>235488</xdr:colOff>
      <xdr:row>18</xdr:row>
      <xdr:rowOff>351076</xdr:rowOff>
    </xdr:from>
    <xdr:to>
      <xdr:col>1</xdr:col>
      <xdr:colOff>595488</xdr:colOff>
      <xdr:row>19</xdr:row>
      <xdr:rowOff>375624</xdr:rowOff>
    </xdr:to>
    <xdr:pic>
      <xdr:nvPicPr>
        <xdr:cNvPr id="12" name="Gráfico 4" descr="Flechas de cheurón">
          <a:hlinkClick xmlns:r="http://schemas.openxmlformats.org/officeDocument/2006/relationships" r:id="rId12"/>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97488" y="5875576"/>
          <a:ext cx="360000" cy="419155"/>
        </a:xfrm>
        <a:prstGeom prst="rect">
          <a:avLst/>
        </a:prstGeom>
      </xdr:spPr>
    </xdr:pic>
    <xdr:clientData/>
  </xdr:twoCellAnchor>
  <xdr:twoCellAnchor editAs="oneCell">
    <xdr:from>
      <xdr:col>1</xdr:col>
      <xdr:colOff>235488</xdr:colOff>
      <xdr:row>19</xdr:row>
      <xdr:rowOff>367402</xdr:rowOff>
    </xdr:from>
    <xdr:to>
      <xdr:col>1</xdr:col>
      <xdr:colOff>595488</xdr:colOff>
      <xdr:row>20</xdr:row>
      <xdr:rowOff>386507</xdr:rowOff>
    </xdr:to>
    <xdr:pic>
      <xdr:nvPicPr>
        <xdr:cNvPr id="13" name="Gráfico 6" descr="Flechas de cheurón">
          <a:hlinkClick xmlns:r="http://schemas.openxmlformats.org/officeDocument/2006/relationships" r:id="rId13"/>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7488" y="6286509"/>
          <a:ext cx="360000" cy="413712"/>
        </a:xfrm>
        <a:prstGeom prst="rect">
          <a:avLst/>
        </a:prstGeom>
      </xdr:spPr>
    </xdr:pic>
    <xdr:clientData/>
  </xdr:twoCellAnchor>
  <xdr:twoCellAnchor editAs="oneCell">
    <xdr:from>
      <xdr:col>1</xdr:col>
      <xdr:colOff>235488</xdr:colOff>
      <xdr:row>20</xdr:row>
      <xdr:rowOff>367402</xdr:rowOff>
    </xdr:from>
    <xdr:to>
      <xdr:col>1</xdr:col>
      <xdr:colOff>595488</xdr:colOff>
      <xdr:row>22</xdr:row>
      <xdr:rowOff>1425</xdr:rowOff>
    </xdr:to>
    <xdr:pic>
      <xdr:nvPicPr>
        <xdr:cNvPr id="14" name="Gráfico 4" descr="Flechas de cheurón">
          <a:hlinkClick xmlns:r="http://schemas.openxmlformats.org/officeDocument/2006/relationships" r:id="rId14"/>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97488" y="6681116"/>
          <a:ext cx="360000" cy="419155"/>
        </a:xfrm>
        <a:prstGeom prst="rect">
          <a:avLst/>
        </a:prstGeom>
      </xdr:spPr>
    </xdr:pic>
    <xdr:clientData/>
  </xdr:twoCellAnchor>
  <xdr:twoCellAnchor editAs="oneCell">
    <xdr:from>
      <xdr:col>1</xdr:col>
      <xdr:colOff>235488</xdr:colOff>
      <xdr:row>21</xdr:row>
      <xdr:rowOff>370125</xdr:rowOff>
    </xdr:from>
    <xdr:to>
      <xdr:col>1</xdr:col>
      <xdr:colOff>595488</xdr:colOff>
      <xdr:row>22</xdr:row>
      <xdr:rowOff>389231</xdr:rowOff>
    </xdr:to>
    <xdr:pic>
      <xdr:nvPicPr>
        <xdr:cNvPr id="15" name="Gráfico 6" descr="Flechas de cheurón">
          <a:hlinkClick xmlns:r="http://schemas.openxmlformats.org/officeDocument/2006/relationships" r:id="rId15"/>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7488" y="7078446"/>
          <a:ext cx="360000" cy="413712"/>
        </a:xfrm>
        <a:prstGeom prst="rect">
          <a:avLst/>
        </a:prstGeom>
      </xdr:spPr>
    </xdr:pic>
    <xdr:clientData/>
  </xdr:twoCellAnchor>
  <xdr:twoCellAnchor editAs="oneCell">
    <xdr:from>
      <xdr:col>1</xdr:col>
      <xdr:colOff>235488</xdr:colOff>
      <xdr:row>22</xdr:row>
      <xdr:rowOff>370124</xdr:rowOff>
    </xdr:from>
    <xdr:to>
      <xdr:col>1</xdr:col>
      <xdr:colOff>595488</xdr:colOff>
      <xdr:row>24</xdr:row>
      <xdr:rowOff>64</xdr:rowOff>
    </xdr:to>
    <xdr:pic>
      <xdr:nvPicPr>
        <xdr:cNvPr id="16" name="Gráfico 4" descr="Flechas de cheurón">
          <a:hlinkClick xmlns:r="http://schemas.openxmlformats.org/officeDocument/2006/relationships" r:id="rId16"/>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97488" y="7473053"/>
          <a:ext cx="360000" cy="419155"/>
        </a:xfrm>
        <a:prstGeom prst="rect">
          <a:avLst/>
        </a:prstGeom>
      </xdr:spPr>
    </xdr:pic>
    <xdr:clientData/>
  </xdr:twoCellAnchor>
  <xdr:twoCellAnchor editAs="oneCell">
    <xdr:from>
      <xdr:col>1</xdr:col>
      <xdr:colOff>235488</xdr:colOff>
      <xdr:row>23</xdr:row>
      <xdr:rowOff>386452</xdr:rowOff>
    </xdr:from>
    <xdr:to>
      <xdr:col>1</xdr:col>
      <xdr:colOff>595488</xdr:colOff>
      <xdr:row>25</xdr:row>
      <xdr:rowOff>10950</xdr:rowOff>
    </xdr:to>
    <xdr:pic>
      <xdr:nvPicPr>
        <xdr:cNvPr id="17" name="Gráfico 6" descr="Flechas de cheurón">
          <a:hlinkClick xmlns:r="http://schemas.openxmlformats.org/officeDocument/2006/relationships" r:id="rId17"/>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7488" y="7883988"/>
          <a:ext cx="360000" cy="413712"/>
        </a:xfrm>
        <a:prstGeom prst="rect">
          <a:avLst/>
        </a:prstGeom>
      </xdr:spPr>
    </xdr:pic>
    <xdr:clientData/>
  </xdr:twoCellAnchor>
  <xdr:twoCellAnchor editAs="oneCell">
    <xdr:from>
      <xdr:col>1</xdr:col>
      <xdr:colOff>235488</xdr:colOff>
      <xdr:row>24</xdr:row>
      <xdr:rowOff>386452</xdr:rowOff>
    </xdr:from>
    <xdr:to>
      <xdr:col>1</xdr:col>
      <xdr:colOff>595488</xdr:colOff>
      <xdr:row>26</xdr:row>
      <xdr:rowOff>16393</xdr:rowOff>
    </xdr:to>
    <xdr:pic>
      <xdr:nvPicPr>
        <xdr:cNvPr id="18" name="Gráfico 4" descr="Flechas de cheurón">
          <a:hlinkClick xmlns:r="http://schemas.openxmlformats.org/officeDocument/2006/relationships" r:id="rId18"/>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97488" y="8278595"/>
          <a:ext cx="360000" cy="419155"/>
        </a:xfrm>
        <a:prstGeom prst="rect">
          <a:avLst/>
        </a:prstGeom>
      </xdr:spPr>
    </xdr:pic>
    <xdr:clientData/>
  </xdr:twoCellAnchor>
  <xdr:twoCellAnchor editAs="oneCell">
    <xdr:from>
      <xdr:col>1</xdr:col>
      <xdr:colOff>235488</xdr:colOff>
      <xdr:row>8</xdr:row>
      <xdr:rowOff>2721</xdr:rowOff>
    </xdr:from>
    <xdr:to>
      <xdr:col>1</xdr:col>
      <xdr:colOff>595488</xdr:colOff>
      <xdr:row>9</xdr:row>
      <xdr:rowOff>21825</xdr:rowOff>
    </xdr:to>
    <xdr:pic>
      <xdr:nvPicPr>
        <xdr:cNvPr id="19" name="Gráfico 6" descr="Flechas de cheurón">
          <a:hlinkClick xmlns:r="http://schemas.openxmlformats.org/officeDocument/2006/relationships" r:id="rId19"/>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7488" y="1460046"/>
          <a:ext cx="360000" cy="419155"/>
        </a:xfrm>
        <a:prstGeom prst="rect">
          <a:avLst/>
        </a:prstGeom>
      </xdr:spPr>
    </xdr:pic>
    <xdr:clientData/>
  </xdr:twoCellAnchor>
  <xdr:twoCellAnchor editAs="oneCell">
    <xdr:from>
      <xdr:col>1</xdr:col>
      <xdr:colOff>235488</xdr:colOff>
      <xdr:row>10</xdr:row>
      <xdr:rowOff>383725</xdr:rowOff>
    </xdr:from>
    <xdr:to>
      <xdr:col>1</xdr:col>
      <xdr:colOff>595488</xdr:colOff>
      <xdr:row>12</xdr:row>
      <xdr:rowOff>13666</xdr:rowOff>
    </xdr:to>
    <xdr:pic>
      <xdr:nvPicPr>
        <xdr:cNvPr id="20" name="Gráfico 4" descr="Flechas de cheurón">
          <a:hlinkClick xmlns:r="http://schemas.openxmlformats.org/officeDocument/2006/relationships" r:id="rId20"/>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97488" y="2751368"/>
          <a:ext cx="360000" cy="419155"/>
        </a:xfrm>
        <a:prstGeom prst="rect">
          <a:avLst/>
        </a:prstGeom>
      </xdr:spPr>
    </xdr:pic>
    <xdr:clientData/>
  </xdr:twoCellAnchor>
  <xdr:twoCellAnchor editAs="oneCell">
    <xdr:from>
      <xdr:col>2</xdr:col>
      <xdr:colOff>1489364</xdr:colOff>
      <xdr:row>0</xdr:row>
      <xdr:rowOff>86591</xdr:rowOff>
    </xdr:from>
    <xdr:to>
      <xdr:col>3</xdr:col>
      <xdr:colOff>6163899</xdr:colOff>
      <xdr:row>5</xdr:row>
      <xdr:rowOff>34636</xdr:rowOff>
    </xdr:to>
    <xdr:pic>
      <xdr:nvPicPr>
        <xdr:cNvPr id="22" name="Imagen 21">
          <a:extLst>
            <a:ext uri="{FF2B5EF4-FFF2-40B4-BE49-F238E27FC236}">
              <a16:creationId xmlns:a16="http://schemas.microsoft.com/office/drawing/2014/main" id="{EDF752B4-CAAC-4748-B4BD-396B5B6FB6BB}"/>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3013364" y="86591"/>
          <a:ext cx="6821990" cy="11603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18</xdr:col>
      <xdr:colOff>117517</xdr:colOff>
      <xdr:row>0</xdr:row>
      <xdr:rowOff>0</xdr:rowOff>
    </xdr:from>
    <xdr:to>
      <xdr:col>19</xdr:col>
      <xdr:colOff>147059</xdr:colOff>
      <xdr:row>2</xdr:row>
      <xdr:rowOff>93703</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1683588" y="0"/>
          <a:ext cx="356114" cy="420274"/>
        </a:xfrm>
        <a:prstGeom prst="rect">
          <a:avLst/>
        </a:prstGeom>
        <a:noFill/>
        <a:ln>
          <a:noFill/>
        </a:ln>
      </xdr:spPr>
    </xdr:pic>
    <xdr:clientData fPrintsWithSheet="0"/>
  </xdr:twoCellAnchor>
  <xdr:twoCellAnchor editAs="absolute">
    <xdr:from>
      <xdr:col>18</xdr:col>
      <xdr:colOff>142258</xdr:colOff>
      <xdr:row>32</xdr:row>
      <xdr:rowOff>115042</xdr:rowOff>
    </xdr:from>
    <xdr:to>
      <xdr:col>19</xdr:col>
      <xdr:colOff>672938</xdr:colOff>
      <xdr:row>34</xdr:row>
      <xdr:rowOff>77625</xdr:rowOff>
    </xdr:to>
    <xdr:sp macro="" textlink="">
      <xdr:nvSpPr>
        <xdr:cNvPr id="6" name="Rectángulo redondeado 5">
          <a:hlinkClick xmlns:r="http://schemas.openxmlformats.org/officeDocument/2006/relationships" r:id="rId4"/>
          <a:extLst>
            <a:ext uri="{FF2B5EF4-FFF2-40B4-BE49-F238E27FC236}">
              <a16:creationId xmlns:a16="http://schemas.microsoft.com/office/drawing/2014/main" id="{00000000-0008-0000-0100-000006000000}"/>
            </a:ext>
          </a:extLst>
        </xdr:cNvPr>
        <xdr:cNvSpPr/>
      </xdr:nvSpPr>
      <xdr:spPr>
        <a:xfrm>
          <a:off x="11708329" y="9136578"/>
          <a:ext cx="857252" cy="289154"/>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twoCellAnchor editAs="oneCell">
    <xdr:from>
      <xdr:col>4</xdr:col>
      <xdr:colOff>710046</xdr:colOff>
      <xdr:row>3</xdr:row>
      <xdr:rowOff>121227</xdr:rowOff>
    </xdr:from>
    <xdr:to>
      <xdr:col>13</xdr:col>
      <xdr:colOff>725166</xdr:colOff>
      <xdr:row>9</xdr:row>
      <xdr:rowOff>86591</xdr:rowOff>
    </xdr:to>
    <xdr:pic>
      <xdr:nvPicPr>
        <xdr:cNvPr id="2" name="Imagen 1">
          <a:extLst>
            <a:ext uri="{FF2B5EF4-FFF2-40B4-BE49-F238E27FC236}">
              <a16:creationId xmlns:a16="http://schemas.microsoft.com/office/drawing/2014/main" id="{45A94296-03C4-8CC4-E103-48AFBA4D34E8}"/>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043546" y="588818"/>
          <a:ext cx="6821990" cy="11603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680357</xdr:colOff>
      <xdr:row>27</xdr:row>
      <xdr:rowOff>163286</xdr:rowOff>
    </xdr:from>
    <xdr:to>
      <xdr:col>1</xdr:col>
      <xdr:colOff>2367642</xdr:colOff>
      <xdr:row>27</xdr:row>
      <xdr:rowOff>163286</xdr:rowOff>
    </xdr:to>
    <xdr:cxnSp macro="">
      <xdr:nvCxnSpPr>
        <xdr:cNvPr id="2" name="Conector recto 1">
          <a:extLst>
            <a:ext uri="{FF2B5EF4-FFF2-40B4-BE49-F238E27FC236}">
              <a16:creationId xmlns:a16="http://schemas.microsoft.com/office/drawing/2014/main" id="{00000000-0008-0000-0200-000002000000}"/>
            </a:ext>
          </a:extLst>
        </xdr:cNvPr>
        <xdr:cNvCxnSpPr/>
      </xdr:nvCxnSpPr>
      <xdr:spPr>
        <a:xfrm>
          <a:off x="680357" y="8735786"/>
          <a:ext cx="3811360" cy="0"/>
        </a:xfrm>
        <a:prstGeom prst="line">
          <a:avLst/>
        </a:prstGeom>
        <a:ln w="12700">
          <a:solidFill>
            <a:schemeClr val="accent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8</xdr:col>
      <xdr:colOff>751691</xdr:colOff>
      <xdr:row>1</xdr:row>
      <xdr:rowOff>171946</xdr:rowOff>
    </xdr:from>
    <xdr:to>
      <xdr:col>9</xdr:col>
      <xdr:colOff>348280</xdr:colOff>
      <xdr:row>2</xdr:row>
      <xdr:rowOff>240906</xdr:rowOff>
    </xdr:to>
    <xdr:pic>
      <xdr:nvPicPr>
        <xdr:cNvPr id="6" name="Gráfico 4" descr="Flechas de cheurón">
          <a:hlinkClick xmlns:r="http://schemas.openxmlformats.org/officeDocument/2006/relationships" r:id="rId1"/>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7542081" y="500991"/>
          <a:ext cx="358588" cy="398006"/>
        </a:xfrm>
        <a:prstGeom prst="rect">
          <a:avLst/>
        </a:prstGeom>
        <a:noFill/>
        <a:ln>
          <a:noFill/>
        </a:ln>
      </xdr:spPr>
    </xdr:pic>
    <xdr:clientData fPrintsWithSheet="0"/>
  </xdr:twoCellAnchor>
  <xdr:twoCellAnchor editAs="absolute">
    <xdr:from>
      <xdr:col>8</xdr:col>
      <xdr:colOff>704683</xdr:colOff>
      <xdr:row>29</xdr:row>
      <xdr:rowOff>37107</xdr:rowOff>
    </xdr:from>
    <xdr:to>
      <xdr:col>10</xdr:col>
      <xdr:colOff>40411</xdr:colOff>
      <xdr:row>30</xdr:row>
      <xdr:rowOff>135759</xdr:rowOff>
    </xdr:to>
    <xdr:sp macro="" textlink="">
      <xdr:nvSpPr>
        <xdr:cNvPr id="7" name="Rectángulo redondeado 5">
          <a:hlinkClick xmlns:r="http://schemas.openxmlformats.org/officeDocument/2006/relationships" r:id="rId4"/>
          <a:extLst>
            <a:ext uri="{FF2B5EF4-FFF2-40B4-BE49-F238E27FC236}">
              <a16:creationId xmlns:a16="http://schemas.microsoft.com/office/drawing/2014/main" id="{00000000-0008-0000-0200-000007000000}"/>
            </a:ext>
          </a:extLst>
        </xdr:cNvPr>
        <xdr:cNvSpPr/>
      </xdr:nvSpPr>
      <xdr:spPr>
        <a:xfrm>
          <a:off x="17495073" y="8938652"/>
          <a:ext cx="859727" cy="306471"/>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twoCellAnchor>
    <xdr:from>
      <xdr:col>3</xdr:col>
      <xdr:colOff>171450</xdr:colOff>
      <xdr:row>27</xdr:row>
      <xdr:rowOff>161925</xdr:rowOff>
    </xdr:from>
    <xdr:to>
      <xdr:col>6</xdr:col>
      <xdr:colOff>1001485</xdr:colOff>
      <xdr:row>27</xdr:row>
      <xdr:rowOff>161925</xdr:rowOff>
    </xdr:to>
    <xdr:cxnSp macro="">
      <xdr:nvCxnSpPr>
        <xdr:cNvPr id="8" name="Conector recto 7">
          <a:extLst>
            <a:ext uri="{FF2B5EF4-FFF2-40B4-BE49-F238E27FC236}">
              <a16:creationId xmlns:a16="http://schemas.microsoft.com/office/drawing/2014/main" id="{820BF424-6492-451D-BEB7-2B190A52D4D8}"/>
            </a:ext>
          </a:extLst>
        </xdr:cNvPr>
        <xdr:cNvCxnSpPr/>
      </xdr:nvCxnSpPr>
      <xdr:spPr>
        <a:xfrm>
          <a:off x="12192000" y="8743950"/>
          <a:ext cx="4116160" cy="0"/>
        </a:xfrm>
        <a:prstGeom prst="line">
          <a:avLst/>
        </a:prstGeom>
        <a:ln w="12700">
          <a:solidFill>
            <a:schemeClr val="accent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680357</xdr:colOff>
      <xdr:row>27</xdr:row>
      <xdr:rowOff>163286</xdr:rowOff>
    </xdr:from>
    <xdr:to>
      <xdr:col>1</xdr:col>
      <xdr:colOff>2367642</xdr:colOff>
      <xdr:row>27</xdr:row>
      <xdr:rowOff>163286</xdr:rowOff>
    </xdr:to>
    <xdr:cxnSp macro="">
      <xdr:nvCxnSpPr>
        <xdr:cNvPr id="12" name="Conector recto 11">
          <a:extLst>
            <a:ext uri="{FF2B5EF4-FFF2-40B4-BE49-F238E27FC236}">
              <a16:creationId xmlns:a16="http://schemas.microsoft.com/office/drawing/2014/main" id="{CB725288-3458-4737-B139-2FEF5400610E}"/>
            </a:ext>
          </a:extLst>
        </xdr:cNvPr>
        <xdr:cNvCxnSpPr/>
      </xdr:nvCxnSpPr>
      <xdr:spPr>
        <a:xfrm>
          <a:off x="680357" y="8653236"/>
          <a:ext cx="4233635" cy="0"/>
        </a:xfrm>
        <a:prstGeom prst="line">
          <a:avLst/>
        </a:prstGeom>
        <a:ln w="12700">
          <a:solidFill>
            <a:schemeClr val="accent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263896</xdr:colOff>
      <xdr:row>28</xdr:row>
      <xdr:rowOff>107371</xdr:rowOff>
    </xdr:from>
    <xdr:to>
      <xdr:col>1</xdr:col>
      <xdr:colOff>1925080</xdr:colOff>
      <xdr:row>31</xdr:row>
      <xdr:rowOff>63086</xdr:rowOff>
    </xdr:to>
    <xdr:sp macro="" textlink="" fLocksText="0">
      <xdr:nvSpPr>
        <xdr:cNvPr id="13" name="CuadroTexto 12">
          <a:extLst>
            <a:ext uri="{FF2B5EF4-FFF2-40B4-BE49-F238E27FC236}">
              <a16:creationId xmlns:a16="http://schemas.microsoft.com/office/drawing/2014/main" id="{2B8A5044-5AF8-4351-B503-AC98A0E90C0D}"/>
            </a:ext>
          </a:extLst>
        </xdr:cNvPr>
        <xdr:cNvSpPr txBox="1"/>
      </xdr:nvSpPr>
      <xdr:spPr>
        <a:xfrm>
          <a:off x="263896" y="8707085"/>
          <a:ext cx="4210255" cy="8991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200" b="1">
              <a:solidFill>
                <a:schemeClr val="accent1"/>
              </a:solidFill>
              <a:latin typeface="Roboto" panose="02000000000000000000" pitchFamily="2" charset="0"/>
              <a:ea typeface="Roboto" panose="02000000000000000000" pitchFamily="2" charset="0"/>
            </a:rPr>
            <a:t>Sandra Ariadna</a:t>
          </a:r>
          <a:r>
            <a:rPr lang="es-MX" sz="1200" b="1" baseline="0">
              <a:solidFill>
                <a:schemeClr val="accent1"/>
              </a:solidFill>
              <a:latin typeface="Roboto" panose="02000000000000000000" pitchFamily="2" charset="0"/>
              <a:ea typeface="Roboto" panose="02000000000000000000" pitchFamily="2" charset="0"/>
            </a:rPr>
            <a:t> Mancebo Padlla </a:t>
          </a:r>
        </a:p>
        <a:p>
          <a:pPr algn="ctr"/>
          <a:r>
            <a:rPr lang="es-MX" sz="1200" b="1" baseline="0">
              <a:solidFill>
                <a:schemeClr val="accent1"/>
              </a:solidFill>
              <a:latin typeface="Roboto" panose="02000000000000000000" pitchFamily="2" charset="0"/>
              <a:ea typeface="Roboto" panose="02000000000000000000" pitchFamily="2" charset="0"/>
            </a:rPr>
            <a:t>Secretaria Ejecutiva</a:t>
          </a:r>
          <a:endParaRPr lang="es-MX" sz="1200" b="1">
            <a:solidFill>
              <a:schemeClr val="accent1"/>
            </a:solidFill>
            <a:latin typeface="Roboto" panose="02000000000000000000" pitchFamily="2" charset="0"/>
            <a:ea typeface="Roboto" panose="02000000000000000000" pitchFamily="2" charset="0"/>
          </a:endParaRPr>
        </a:p>
      </xdr:txBody>
    </xdr:sp>
    <xdr:clientData fLocksWithSheet="0"/>
  </xdr:twoCellAnchor>
  <xdr:twoCellAnchor>
    <xdr:from>
      <xdr:col>3</xdr:col>
      <xdr:colOff>190500</xdr:colOff>
      <xdr:row>28</xdr:row>
      <xdr:rowOff>69439</xdr:rowOff>
    </xdr:from>
    <xdr:to>
      <xdr:col>6</xdr:col>
      <xdr:colOff>1114425</xdr:colOff>
      <xdr:row>30</xdr:row>
      <xdr:rowOff>539750</xdr:rowOff>
    </xdr:to>
    <xdr:sp macro="" textlink="" fLocksText="0">
      <xdr:nvSpPr>
        <xdr:cNvPr id="14" name="CuadroTexto 13">
          <a:extLst>
            <a:ext uri="{FF2B5EF4-FFF2-40B4-BE49-F238E27FC236}">
              <a16:creationId xmlns:a16="http://schemas.microsoft.com/office/drawing/2014/main" id="{6EEE22D3-F735-4FEE-95BB-1D932E09FD55}"/>
            </a:ext>
          </a:extLst>
        </xdr:cNvPr>
        <xdr:cNvSpPr txBox="1"/>
      </xdr:nvSpPr>
      <xdr:spPr>
        <a:xfrm>
          <a:off x="10758714" y="8669153"/>
          <a:ext cx="3863068" cy="8694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200" b="1">
              <a:solidFill>
                <a:schemeClr val="accent1"/>
              </a:solidFill>
              <a:latin typeface="Roboto" panose="02000000000000000000" pitchFamily="2" charset="0"/>
              <a:ea typeface="Roboto" panose="02000000000000000000" pitchFamily="2" charset="0"/>
            </a:rPr>
            <a:t> Diana Francia Hernández Martínez</a:t>
          </a:r>
        </a:p>
        <a:p>
          <a:pPr algn="ctr"/>
          <a:r>
            <a:rPr lang="es-MX" sz="1200" b="1">
              <a:solidFill>
                <a:schemeClr val="accent1"/>
              </a:solidFill>
              <a:latin typeface="Roboto" panose="02000000000000000000" pitchFamily="2" charset="0"/>
              <a:ea typeface="Roboto" panose="02000000000000000000" pitchFamily="2" charset="0"/>
            </a:rPr>
            <a:t>Directora de Administración y Finanzas</a:t>
          </a:r>
        </a:p>
      </xdr:txBody>
    </xdr:sp>
    <xdr:clientData fLocksWithSheet="0"/>
  </xdr:twoCellAnchor>
  <xdr:twoCellAnchor>
    <xdr:from>
      <xdr:col>3</xdr:col>
      <xdr:colOff>171450</xdr:colOff>
      <xdr:row>27</xdr:row>
      <xdr:rowOff>161925</xdr:rowOff>
    </xdr:from>
    <xdr:to>
      <xdr:col>6</xdr:col>
      <xdr:colOff>1001485</xdr:colOff>
      <xdr:row>27</xdr:row>
      <xdr:rowOff>161925</xdr:rowOff>
    </xdr:to>
    <xdr:cxnSp macro="">
      <xdr:nvCxnSpPr>
        <xdr:cNvPr id="15" name="Conector recto 14">
          <a:extLst>
            <a:ext uri="{FF2B5EF4-FFF2-40B4-BE49-F238E27FC236}">
              <a16:creationId xmlns:a16="http://schemas.microsoft.com/office/drawing/2014/main" id="{26BD731B-7C97-411A-B364-975B2BD02867}"/>
            </a:ext>
          </a:extLst>
        </xdr:cNvPr>
        <xdr:cNvCxnSpPr/>
      </xdr:nvCxnSpPr>
      <xdr:spPr>
        <a:xfrm>
          <a:off x="10737850" y="8651875"/>
          <a:ext cx="3763735" cy="0"/>
        </a:xfrm>
        <a:prstGeom prst="line">
          <a:avLst/>
        </a:prstGeom>
        <a:ln w="12700">
          <a:solidFill>
            <a:schemeClr val="accent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883518</xdr:colOff>
      <xdr:row>11</xdr:row>
      <xdr:rowOff>125186</xdr:rowOff>
    </xdr:from>
    <xdr:to>
      <xdr:col>1</xdr:col>
      <xdr:colOff>1068693</xdr:colOff>
      <xdr:row>11</xdr:row>
      <xdr:rowOff>125186</xdr:rowOff>
    </xdr:to>
    <xdr:cxnSp macro="">
      <xdr:nvCxnSpPr>
        <xdr:cNvPr id="2" name="Conector recto 1">
          <a:extLst>
            <a:ext uri="{FF2B5EF4-FFF2-40B4-BE49-F238E27FC236}">
              <a16:creationId xmlns:a16="http://schemas.microsoft.com/office/drawing/2014/main" id="{00000000-0008-0000-0300-000002000000}"/>
            </a:ext>
          </a:extLst>
        </xdr:cNvPr>
        <xdr:cNvCxnSpPr/>
      </xdr:nvCxnSpPr>
      <xdr:spPr>
        <a:xfrm>
          <a:off x="883518" y="6278336"/>
          <a:ext cx="4500000" cy="0"/>
        </a:xfrm>
        <a:prstGeom prst="line">
          <a:avLst/>
        </a:prstGeom>
        <a:ln w="12700">
          <a:solidFill>
            <a:schemeClr val="accent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956815</xdr:colOff>
      <xdr:row>11</xdr:row>
      <xdr:rowOff>106135</xdr:rowOff>
    </xdr:from>
    <xdr:to>
      <xdr:col>6</xdr:col>
      <xdr:colOff>399040</xdr:colOff>
      <xdr:row>11</xdr:row>
      <xdr:rowOff>123825</xdr:rowOff>
    </xdr:to>
    <xdr:cxnSp macro="">
      <xdr:nvCxnSpPr>
        <xdr:cNvPr id="3" name="Conector recto 2">
          <a:extLst>
            <a:ext uri="{FF2B5EF4-FFF2-40B4-BE49-F238E27FC236}">
              <a16:creationId xmlns:a16="http://schemas.microsoft.com/office/drawing/2014/main" id="{00000000-0008-0000-0300-000003000000}"/>
            </a:ext>
          </a:extLst>
        </xdr:cNvPr>
        <xdr:cNvCxnSpPr/>
      </xdr:nvCxnSpPr>
      <xdr:spPr>
        <a:xfrm flipV="1">
          <a:off x="10319890" y="6259285"/>
          <a:ext cx="4500000" cy="17690"/>
        </a:xfrm>
        <a:prstGeom prst="line">
          <a:avLst/>
        </a:prstGeom>
        <a:ln w="12700">
          <a:solidFill>
            <a:schemeClr val="accent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8</xdr:col>
      <xdr:colOff>300594</xdr:colOff>
      <xdr:row>0</xdr:row>
      <xdr:rowOff>54429</xdr:rowOff>
    </xdr:from>
    <xdr:to>
      <xdr:col>8</xdr:col>
      <xdr:colOff>659182</xdr:colOff>
      <xdr:row>0</xdr:row>
      <xdr:rowOff>452437</xdr:rowOff>
    </xdr:to>
    <xdr:pic>
      <xdr:nvPicPr>
        <xdr:cNvPr id="6" name="Gráfico 4" descr="Flechas de cheurón">
          <a:hlinkClick xmlns:r="http://schemas.openxmlformats.org/officeDocument/2006/relationships" r:id="rId1"/>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6465880" y="54429"/>
          <a:ext cx="358588" cy="398008"/>
        </a:xfrm>
        <a:prstGeom prst="rect">
          <a:avLst/>
        </a:prstGeom>
        <a:noFill/>
        <a:ln>
          <a:noFill/>
        </a:ln>
      </xdr:spPr>
    </xdr:pic>
    <xdr:clientData fPrintsWithSheet="0"/>
  </xdr:twoCellAnchor>
  <xdr:twoCellAnchor editAs="absolute">
    <xdr:from>
      <xdr:col>8</xdr:col>
      <xdr:colOff>210057</xdr:colOff>
      <xdr:row>7</xdr:row>
      <xdr:rowOff>174651</xdr:rowOff>
    </xdr:from>
    <xdr:to>
      <xdr:col>9</xdr:col>
      <xdr:colOff>305309</xdr:colOff>
      <xdr:row>9</xdr:row>
      <xdr:rowOff>81642</xdr:rowOff>
    </xdr:to>
    <xdr:sp macro="" textlink="">
      <xdr:nvSpPr>
        <xdr:cNvPr id="8" name="Rectángulo redondeado 5">
          <a:hlinkClick xmlns:r="http://schemas.openxmlformats.org/officeDocument/2006/relationships" r:id="rId4"/>
          <a:extLst>
            <a:ext uri="{FF2B5EF4-FFF2-40B4-BE49-F238E27FC236}">
              <a16:creationId xmlns:a16="http://schemas.microsoft.com/office/drawing/2014/main" id="{00000000-0008-0000-0300-000008000000}"/>
            </a:ext>
          </a:extLst>
        </xdr:cNvPr>
        <xdr:cNvSpPr/>
      </xdr:nvSpPr>
      <xdr:spPr>
        <a:xfrm>
          <a:off x="16375343" y="7508901"/>
          <a:ext cx="857252" cy="287991"/>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twoCellAnchor>
    <xdr:from>
      <xdr:col>0</xdr:col>
      <xdr:colOff>276412</xdr:colOff>
      <xdr:row>12</xdr:row>
      <xdr:rowOff>67236</xdr:rowOff>
    </xdr:from>
    <xdr:to>
      <xdr:col>1</xdr:col>
      <xdr:colOff>1596675</xdr:colOff>
      <xdr:row>15</xdr:row>
      <xdr:rowOff>15810</xdr:rowOff>
    </xdr:to>
    <xdr:sp macro="" textlink="" fLocksText="0">
      <xdr:nvSpPr>
        <xdr:cNvPr id="7" name="CuadroTexto 6">
          <a:extLst>
            <a:ext uri="{FF2B5EF4-FFF2-40B4-BE49-F238E27FC236}">
              <a16:creationId xmlns:a16="http://schemas.microsoft.com/office/drawing/2014/main" id="{35213D1A-3CB4-4039-AE21-C74307F4B30F}"/>
            </a:ext>
          </a:extLst>
        </xdr:cNvPr>
        <xdr:cNvSpPr txBox="1"/>
      </xdr:nvSpPr>
      <xdr:spPr>
        <a:xfrm>
          <a:off x="276412" y="8352118"/>
          <a:ext cx="5839969" cy="8674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200" b="1">
              <a:solidFill>
                <a:schemeClr val="dk1"/>
              </a:solidFill>
              <a:effectLst/>
              <a:latin typeface="Roboto" panose="02000000000000000000" pitchFamily="2" charset="0"/>
              <a:ea typeface="Roboto" panose="02000000000000000000" pitchFamily="2" charset="0"/>
              <a:cs typeface="Roboto" panose="02000000000000000000" pitchFamily="2" charset="0"/>
            </a:rPr>
            <a:t>Sandra Ariadna</a:t>
          </a:r>
          <a:r>
            <a:rPr lang="es-MX" sz="1200" b="1" baseline="0">
              <a:solidFill>
                <a:schemeClr val="dk1"/>
              </a:solidFill>
              <a:effectLst/>
              <a:latin typeface="Roboto" panose="02000000000000000000" pitchFamily="2" charset="0"/>
              <a:ea typeface="Roboto" panose="02000000000000000000" pitchFamily="2" charset="0"/>
              <a:cs typeface="Roboto" panose="02000000000000000000" pitchFamily="2" charset="0"/>
            </a:rPr>
            <a:t> Mancebo Padlla </a:t>
          </a:r>
          <a:endParaRPr lang="es-MX" sz="1200">
            <a:effectLst/>
            <a:latin typeface="Roboto" panose="02000000000000000000" pitchFamily="2" charset="0"/>
            <a:ea typeface="Roboto" panose="02000000000000000000" pitchFamily="2" charset="0"/>
            <a:cs typeface="Roboto" panose="02000000000000000000" pitchFamily="2" charset="0"/>
          </a:endParaRPr>
        </a:p>
        <a:p>
          <a:pPr algn="ctr"/>
          <a:r>
            <a:rPr lang="es-MX" sz="1200" b="1" baseline="0">
              <a:solidFill>
                <a:schemeClr val="dk1"/>
              </a:solidFill>
              <a:effectLst/>
              <a:latin typeface="Roboto" panose="02000000000000000000" pitchFamily="2" charset="0"/>
              <a:ea typeface="Roboto" panose="02000000000000000000" pitchFamily="2" charset="0"/>
              <a:cs typeface="Roboto" panose="02000000000000000000" pitchFamily="2" charset="0"/>
            </a:rPr>
            <a:t>Secretaria Ejecutiva</a:t>
          </a:r>
          <a:endParaRPr lang="es-MX" sz="1200">
            <a:effectLst/>
            <a:latin typeface="Roboto" panose="02000000000000000000" pitchFamily="2" charset="0"/>
            <a:ea typeface="Roboto" panose="02000000000000000000" pitchFamily="2" charset="0"/>
            <a:cs typeface="Roboto" panose="02000000000000000000" pitchFamily="2" charset="0"/>
          </a:endParaRPr>
        </a:p>
      </xdr:txBody>
    </xdr:sp>
    <xdr:clientData fLocksWithSheet="0"/>
  </xdr:twoCellAnchor>
  <xdr:twoCellAnchor>
    <xdr:from>
      <xdr:col>4</xdr:col>
      <xdr:colOff>0</xdr:colOff>
      <xdr:row>12</xdr:row>
      <xdr:rowOff>0</xdr:rowOff>
    </xdr:from>
    <xdr:to>
      <xdr:col>6</xdr:col>
      <xdr:colOff>336951</xdr:colOff>
      <xdr:row>14</xdr:row>
      <xdr:rowOff>368924</xdr:rowOff>
    </xdr:to>
    <xdr:sp macro="" textlink="" fLocksText="0">
      <xdr:nvSpPr>
        <xdr:cNvPr id="9" name="CuadroTexto 8">
          <a:extLst>
            <a:ext uri="{FF2B5EF4-FFF2-40B4-BE49-F238E27FC236}">
              <a16:creationId xmlns:a16="http://schemas.microsoft.com/office/drawing/2014/main" id="{8B75B7EE-C9CB-4E6C-8542-BB789BEA6E06}"/>
            </a:ext>
          </a:extLst>
        </xdr:cNvPr>
        <xdr:cNvSpPr txBox="1"/>
      </xdr:nvSpPr>
      <xdr:spPr>
        <a:xfrm>
          <a:off x="11564471" y="8284882"/>
          <a:ext cx="3863068" cy="8694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200" b="1">
              <a:solidFill>
                <a:sysClr val="windowText" lastClr="000000"/>
              </a:solidFill>
              <a:latin typeface="Roboto" panose="02000000000000000000" pitchFamily="2" charset="0"/>
              <a:ea typeface="Roboto" panose="02000000000000000000" pitchFamily="2" charset="0"/>
            </a:rPr>
            <a:t> Diana Francia Hernández Martínez</a:t>
          </a:r>
        </a:p>
        <a:p>
          <a:pPr algn="ctr"/>
          <a:r>
            <a:rPr lang="es-MX" sz="1200" b="1">
              <a:solidFill>
                <a:sysClr val="windowText" lastClr="000000"/>
              </a:solidFill>
              <a:latin typeface="Roboto" panose="02000000000000000000" pitchFamily="2" charset="0"/>
              <a:ea typeface="Roboto" panose="02000000000000000000" pitchFamily="2" charset="0"/>
            </a:rPr>
            <a:t>Directora de Administración y Finanzas</a:t>
          </a:r>
        </a:p>
      </xdr:txBody>
    </xdr:sp>
    <xdr:clientData fLocksWithSheet="0"/>
  </xdr:twoCellAnchor>
</xdr:wsDr>
</file>

<file path=xl/drawings/drawing5.xml><?xml version="1.0" encoding="utf-8"?>
<xdr:wsDr xmlns:xdr="http://schemas.openxmlformats.org/drawingml/2006/spreadsheetDrawing" xmlns:a="http://schemas.openxmlformats.org/drawingml/2006/main">
  <xdr:twoCellAnchor editAs="absolute">
    <xdr:from>
      <xdr:col>7</xdr:col>
      <xdr:colOff>271895</xdr:colOff>
      <xdr:row>0</xdr:row>
      <xdr:rowOff>80901</xdr:rowOff>
    </xdr:from>
    <xdr:to>
      <xdr:col>7</xdr:col>
      <xdr:colOff>630483</xdr:colOff>
      <xdr:row>1</xdr:row>
      <xdr:rowOff>21214</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7278350" y="80901"/>
          <a:ext cx="358588" cy="390586"/>
        </a:xfrm>
        <a:prstGeom prst="rect">
          <a:avLst/>
        </a:prstGeom>
        <a:noFill/>
        <a:ln>
          <a:noFill/>
        </a:ln>
      </xdr:spPr>
    </xdr:pic>
    <xdr:clientData fPrintsWithSheet="0"/>
  </xdr:twoCellAnchor>
  <xdr:twoCellAnchor editAs="absolute">
    <xdr:from>
      <xdr:col>7</xdr:col>
      <xdr:colOff>86591</xdr:colOff>
      <xdr:row>22</xdr:row>
      <xdr:rowOff>79170</xdr:rowOff>
    </xdr:from>
    <xdr:to>
      <xdr:col>8</xdr:col>
      <xdr:colOff>181843</xdr:colOff>
      <xdr:row>24</xdr:row>
      <xdr:rowOff>69273</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0000000-0008-0000-0400-000003000000}"/>
            </a:ext>
          </a:extLst>
        </xdr:cNvPr>
        <xdr:cNvSpPr/>
      </xdr:nvSpPr>
      <xdr:spPr>
        <a:xfrm>
          <a:off x="17093046" y="10764488"/>
          <a:ext cx="857252" cy="37110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13</xdr:col>
      <xdr:colOff>245727</xdr:colOff>
      <xdr:row>0</xdr:row>
      <xdr:rowOff>29618</xdr:rowOff>
    </xdr:from>
    <xdr:to>
      <xdr:col>13</xdr:col>
      <xdr:colOff>604315</xdr:colOff>
      <xdr:row>0</xdr:row>
      <xdr:rowOff>411618</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7110580" y="29618"/>
          <a:ext cx="358588" cy="382000"/>
        </a:xfrm>
        <a:prstGeom prst="rect">
          <a:avLst/>
        </a:prstGeom>
        <a:noFill/>
        <a:ln>
          <a:noFill/>
        </a:ln>
      </xdr:spPr>
    </xdr:pic>
    <xdr:clientData fPrintsWithSheet="0"/>
  </xdr:twoCellAnchor>
  <xdr:twoCellAnchor editAs="absolute">
    <xdr:from>
      <xdr:col>13</xdr:col>
      <xdr:colOff>105336</xdr:colOff>
      <xdr:row>31</xdr:row>
      <xdr:rowOff>214229</xdr:rowOff>
    </xdr:from>
    <xdr:to>
      <xdr:col>14</xdr:col>
      <xdr:colOff>252295</xdr:colOff>
      <xdr:row>32</xdr:row>
      <xdr:rowOff>197864</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0000000-0008-0000-0500-000003000000}"/>
            </a:ext>
          </a:extLst>
        </xdr:cNvPr>
        <xdr:cNvSpPr/>
      </xdr:nvSpPr>
      <xdr:spPr>
        <a:xfrm>
          <a:off x="16970189" y="10807310"/>
          <a:ext cx="752077" cy="286514"/>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7.xml><?xml version="1.0" encoding="utf-8"?>
<xdr:wsDr xmlns:xdr="http://schemas.openxmlformats.org/drawingml/2006/spreadsheetDrawing" xmlns:a="http://schemas.openxmlformats.org/drawingml/2006/main">
  <xdr:oneCellAnchor>
    <xdr:from>
      <xdr:col>15</xdr:col>
      <xdr:colOff>216478</xdr:colOff>
      <xdr:row>0</xdr:row>
      <xdr:rowOff>59381</xdr:rowOff>
    </xdr:from>
    <xdr:ext cx="358588" cy="398008"/>
    <xdr:pic>
      <xdr:nvPicPr>
        <xdr:cNvPr id="2" name="Gráfico 4" descr="Flechas de cheurón">
          <a:hlinkClick xmlns:r="http://schemas.openxmlformats.org/officeDocument/2006/relationships" r:id="rId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7655887" y="59381"/>
          <a:ext cx="358588" cy="398008"/>
        </a:xfrm>
        <a:prstGeom prst="rect">
          <a:avLst/>
        </a:prstGeom>
        <a:noFill/>
        <a:ln>
          <a:noFill/>
        </a:ln>
      </xdr:spPr>
    </xdr:pic>
    <xdr:clientData/>
  </xdr:oneCellAnchor>
  <xdr:twoCellAnchor>
    <xdr:from>
      <xdr:col>15</xdr:col>
      <xdr:colOff>190500</xdr:colOff>
      <xdr:row>46</xdr:row>
      <xdr:rowOff>86590</xdr:rowOff>
    </xdr:from>
    <xdr:to>
      <xdr:col>16</xdr:col>
      <xdr:colOff>285752</xdr:colOff>
      <xdr:row>48</xdr:row>
      <xdr:rowOff>121226</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0000000-0008-0000-0600-000003000000}"/>
            </a:ext>
          </a:extLst>
        </xdr:cNvPr>
        <xdr:cNvSpPr/>
      </xdr:nvSpPr>
      <xdr:spPr>
        <a:xfrm>
          <a:off x="17629909" y="12711545"/>
          <a:ext cx="857252" cy="34636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wsDr>
</file>

<file path=xl/drawings/drawing8.xml><?xml version="1.0" encoding="utf-8"?>
<xdr:wsDr xmlns:xdr="http://schemas.openxmlformats.org/drawingml/2006/spreadsheetDrawing" xmlns:a="http://schemas.openxmlformats.org/drawingml/2006/main">
  <xdr:twoCellAnchor editAs="absolute">
    <xdr:from>
      <xdr:col>15</xdr:col>
      <xdr:colOff>290821</xdr:colOff>
      <xdr:row>0</xdr:row>
      <xdr:rowOff>0</xdr:rowOff>
    </xdr:from>
    <xdr:to>
      <xdr:col>15</xdr:col>
      <xdr:colOff>646688</xdr:colOff>
      <xdr:row>0</xdr:row>
      <xdr:rowOff>413215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728500" y="0"/>
          <a:ext cx="355867" cy="413215"/>
        </a:xfrm>
        <a:prstGeom prst="rect">
          <a:avLst/>
        </a:prstGeom>
        <a:noFill/>
        <a:ln>
          <a:noFill/>
        </a:ln>
      </xdr:spPr>
    </xdr:pic>
    <xdr:clientData fPrintsWithSheet="0"/>
  </xdr:twoCellAnchor>
  <xdr:twoCellAnchor editAs="absolute">
    <xdr:from>
      <xdr:col>15</xdr:col>
      <xdr:colOff>96610</xdr:colOff>
      <xdr:row>17</xdr:row>
      <xdr:rowOff>3624302</xdr:rowOff>
    </xdr:from>
    <xdr:to>
      <xdr:col>16</xdr:col>
      <xdr:colOff>189141</xdr:colOff>
      <xdr:row>17</xdr:row>
      <xdr:rowOff>3941268</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0000000-0008-0000-0700-000003000000}"/>
            </a:ext>
          </a:extLst>
        </xdr:cNvPr>
        <xdr:cNvSpPr/>
      </xdr:nvSpPr>
      <xdr:spPr>
        <a:xfrm>
          <a:off x="18534289" y="8936690"/>
          <a:ext cx="854531" cy="32977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9.xml><?xml version="1.0" encoding="utf-8"?>
<xdr:wsDr xmlns:xdr="http://schemas.openxmlformats.org/drawingml/2006/spreadsheetDrawing" xmlns:a="http://schemas.openxmlformats.org/drawingml/2006/main">
  <xdr:oneCellAnchor>
    <xdr:from>
      <xdr:col>12</xdr:col>
      <xdr:colOff>462643</xdr:colOff>
      <xdr:row>1</xdr:row>
      <xdr:rowOff>312963</xdr:rowOff>
    </xdr:from>
    <xdr:ext cx="358588" cy="398008"/>
    <xdr:pic>
      <xdr:nvPicPr>
        <xdr:cNvPr id="2" name="Gráfico 4" descr="Flechas de cheurón">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050000" y="666749"/>
          <a:ext cx="358588" cy="398008"/>
        </a:xfrm>
        <a:prstGeom prst="rect">
          <a:avLst/>
        </a:prstGeom>
        <a:noFill/>
        <a:ln>
          <a:noFill/>
        </a:ln>
      </xdr:spPr>
    </xdr:pic>
    <xdr:clientData/>
  </xdr:oneCellAnchor>
  <xdr:twoCellAnchor>
    <xdr:from>
      <xdr:col>12</xdr:col>
      <xdr:colOff>530678</xdr:colOff>
      <xdr:row>53</xdr:row>
      <xdr:rowOff>122464</xdr:rowOff>
    </xdr:from>
    <xdr:to>
      <xdr:col>13</xdr:col>
      <xdr:colOff>625930</xdr:colOff>
      <xdr:row>55</xdr:row>
      <xdr:rowOff>27215</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0000000-0008-0000-0800-000003000000}"/>
            </a:ext>
          </a:extLst>
        </xdr:cNvPr>
        <xdr:cNvSpPr/>
      </xdr:nvSpPr>
      <xdr:spPr>
        <a:xfrm>
          <a:off x="19118035" y="5606143"/>
          <a:ext cx="857252" cy="285751"/>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wsDr>
</file>

<file path=xl/drawings/drawing10.xml><?xml version="1.0" encoding="utf-8"?>
<xdr:wsDr xmlns:xdr="http://schemas.openxmlformats.org/drawingml/2006/spreadsheetDrawing" xmlns:a="http://schemas.openxmlformats.org/drawingml/2006/main">
  <xdr:twoCellAnchor editAs="absolute">
    <xdr:from>
      <xdr:col>12</xdr:col>
      <xdr:colOff>658090</xdr:colOff>
      <xdr:row>0</xdr:row>
      <xdr:rowOff>42429</xdr:rowOff>
    </xdr:from>
    <xdr:to>
      <xdr:col>13</xdr:col>
      <xdr:colOff>254678</xdr:colOff>
      <xdr:row>1</xdr:row>
      <xdr:rowOff>24801</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569545" y="42429"/>
          <a:ext cx="358588" cy="398008"/>
        </a:xfrm>
        <a:prstGeom prst="rect">
          <a:avLst/>
        </a:prstGeom>
        <a:noFill/>
        <a:ln>
          <a:noFill/>
        </a:ln>
      </xdr:spPr>
    </xdr:pic>
    <xdr:clientData fPrintsWithSheet="0"/>
  </xdr:twoCellAnchor>
  <xdr:twoCellAnchor editAs="absolute">
    <xdr:from>
      <xdr:col>12</xdr:col>
      <xdr:colOff>644481</xdr:colOff>
      <xdr:row>44</xdr:row>
      <xdr:rowOff>227610</xdr:rowOff>
    </xdr:from>
    <xdr:to>
      <xdr:col>13</xdr:col>
      <xdr:colOff>739733</xdr:colOff>
      <xdr:row>46</xdr:row>
      <xdr:rowOff>111022</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0000000-0008-0000-0900-000003000000}"/>
            </a:ext>
          </a:extLst>
        </xdr:cNvPr>
        <xdr:cNvSpPr/>
      </xdr:nvSpPr>
      <xdr:spPr>
        <a:xfrm>
          <a:off x="19555936" y="12627428"/>
          <a:ext cx="857252" cy="281730"/>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oneCellAnchor>
    <xdr:from>
      <xdr:col>5</xdr:col>
      <xdr:colOff>685800</xdr:colOff>
      <xdr:row>18</xdr:row>
      <xdr:rowOff>136071</xdr:rowOff>
    </xdr:from>
    <xdr:ext cx="3405292" cy="1109856"/>
    <xdr:sp macro="" textlink="">
      <xdr:nvSpPr>
        <xdr:cNvPr id="5" name="Rectángulo 4">
          <a:extLst>
            <a:ext uri="{FF2B5EF4-FFF2-40B4-BE49-F238E27FC236}">
              <a16:creationId xmlns:a16="http://schemas.microsoft.com/office/drawing/2014/main" id="{001BDE21-D817-49DA-8574-37305524CD7B}"/>
            </a:ext>
          </a:extLst>
        </xdr:cNvPr>
        <xdr:cNvSpPr/>
      </xdr:nvSpPr>
      <xdr:spPr>
        <a:xfrm>
          <a:off x="8779329" y="5704114"/>
          <a:ext cx="3405292" cy="1109856"/>
        </a:xfrm>
        <a:prstGeom prst="rect">
          <a:avLst/>
        </a:prstGeom>
        <a:noFill/>
      </xdr:spPr>
      <xdr:txBody>
        <a:bodyPr wrap="none" lIns="91440" tIns="45720" rIns="91440" bIns="45720">
          <a:spAutoFit/>
        </a:bodyPr>
        <a:lstStyle/>
        <a:p>
          <a:pPr algn="ctr"/>
          <a:r>
            <a:rPr lang="es-ES" sz="6500" b="0" cap="none" spc="0">
              <a:ln w="0"/>
              <a:solidFill>
                <a:srgbClr val="8F4899"/>
              </a:solidFill>
              <a:effectLst>
                <a:outerShdw blurRad="38100" dist="25400" dir="5400000" algn="ctr" rotWithShape="0">
                  <a:srgbClr val="6E747A">
                    <a:alpha val="43000"/>
                  </a:srgbClr>
                </a:outerShdw>
              </a:effectLst>
            </a:rPr>
            <a:t>No Aplica</a:t>
          </a:r>
        </a:p>
      </xdr:txBody>
    </xdr:sp>
    <xdr:clientData/>
  </xdr:oneCellAnchor>
</xdr:wsDr>
</file>

<file path=xl/drawings/drawing11.xml><?xml version="1.0" encoding="utf-8"?>
<xdr:wsDr xmlns:xdr="http://schemas.openxmlformats.org/drawingml/2006/spreadsheetDrawing" xmlns:a="http://schemas.openxmlformats.org/drawingml/2006/main">
  <xdr:twoCellAnchor editAs="absolute">
    <xdr:from>
      <xdr:col>15</xdr:col>
      <xdr:colOff>398317</xdr:colOff>
      <xdr:row>0</xdr:row>
      <xdr:rowOff>34638</xdr:rowOff>
    </xdr:from>
    <xdr:to>
      <xdr:col>16</xdr:col>
      <xdr:colOff>185405</xdr:colOff>
      <xdr:row>0</xdr:row>
      <xdr:rowOff>432646</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863953" y="34638"/>
          <a:ext cx="358588" cy="398008"/>
        </a:xfrm>
        <a:prstGeom prst="rect">
          <a:avLst/>
        </a:prstGeom>
        <a:noFill/>
        <a:ln>
          <a:noFill/>
        </a:ln>
      </xdr:spPr>
    </xdr:pic>
    <xdr:clientData fPrintsWithSheet="0"/>
  </xdr:twoCellAnchor>
  <xdr:twoCellAnchor editAs="absolute">
    <xdr:from>
      <xdr:col>15</xdr:col>
      <xdr:colOff>259773</xdr:colOff>
      <xdr:row>21</xdr:row>
      <xdr:rowOff>74366</xdr:rowOff>
    </xdr:from>
    <xdr:to>
      <xdr:col>16</xdr:col>
      <xdr:colOff>545525</xdr:colOff>
      <xdr:row>21</xdr:row>
      <xdr:rowOff>363520</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0000000-0008-0000-0A00-000003000000}"/>
            </a:ext>
          </a:extLst>
        </xdr:cNvPr>
        <xdr:cNvSpPr/>
      </xdr:nvSpPr>
      <xdr:spPr>
        <a:xfrm>
          <a:off x="19725409" y="9201048"/>
          <a:ext cx="857252" cy="289154"/>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oneCellAnchor>
    <xdr:from>
      <xdr:col>4</xdr:col>
      <xdr:colOff>1083129</xdr:colOff>
      <xdr:row>10</xdr:row>
      <xdr:rowOff>402772</xdr:rowOff>
    </xdr:from>
    <xdr:ext cx="3405292" cy="1109856"/>
    <xdr:sp macro="" textlink="">
      <xdr:nvSpPr>
        <xdr:cNvPr id="4" name="Rectángulo 3">
          <a:extLst>
            <a:ext uri="{FF2B5EF4-FFF2-40B4-BE49-F238E27FC236}">
              <a16:creationId xmlns:a16="http://schemas.microsoft.com/office/drawing/2014/main" id="{2BB6ABBB-31FC-4413-A659-83EA57A08E46}"/>
            </a:ext>
          </a:extLst>
        </xdr:cNvPr>
        <xdr:cNvSpPr/>
      </xdr:nvSpPr>
      <xdr:spPr>
        <a:xfrm>
          <a:off x="7658100" y="4991101"/>
          <a:ext cx="3405292" cy="1109856"/>
        </a:xfrm>
        <a:prstGeom prst="rect">
          <a:avLst/>
        </a:prstGeom>
        <a:noFill/>
      </xdr:spPr>
      <xdr:txBody>
        <a:bodyPr wrap="none" lIns="91440" tIns="45720" rIns="91440" bIns="45720">
          <a:spAutoFit/>
        </a:bodyPr>
        <a:lstStyle/>
        <a:p>
          <a:pPr algn="ctr"/>
          <a:r>
            <a:rPr lang="es-ES" sz="6500" b="0" cap="none" spc="0">
              <a:ln w="0"/>
              <a:solidFill>
                <a:srgbClr val="8F4899"/>
              </a:solidFill>
              <a:effectLst>
                <a:outerShdw blurRad="38100" dist="25400" dir="5400000" algn="ctr" rotWithShape="0">
                  <a:srgbClr val="6E747A">
                    <a:alpha val="43000"/>
                  </a:srgbClr>
                </a:outerShdw>
              </a:effectLst>
            </a:rPr>
            <a:t>No Aplica</a:t>
          </a:r>
        </a:p>
      </xdr:txBody>
    </xdr:sp>
    <xdr:clientData/>
  </xdr:oneCellAnchor>
</xdr:wsDr>
</file>

<file path=xl/drawings/drawing12.xml><?xml version="1.0" encoding="utf-8"?>
<xdr:wsDr xmlns:xdr="http://schemas.openxmlformats.org/drawingml/2006/spreadsheetDrawing" xmlns:a="http://schemas.openxmlformats.org/drawingml/2006/main">
  <xdr:twoCellAnchor editAs="absolute">
    <xdr:from>
      <xdr:col>6</xdr:col>
      <xdr:colOff>555172</xdr:colOff>
      <xdr:row>1</xdr:row>
      <xdr:rowOff>187778</xdr:rowOff>
    </xdr:from>
    <xdr:to>
      <xdr:col>6</xdr:col>
      <xdr:colOff>913760</xdr:colOff>
      <xdr:row>2</xdr:row>
      <xdr:rowOff>104093</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7278351" y="609599"/>
          <a:ext cx="358588" cy="389844"/>
        </a:xfrm>
        <a:prstGeom prst="rect">
          <a:avLst/>
        </a:prstGeom>
        <a:noFill/>
        <a:ln>
          <a:noFill/>
        </a:ln>
      </xdr:spPr>
    </xdr:pic>
    <xdr:clientData fPrintsWithSheet="0"/>
  </xdr:twoCellAnchor>
  <xdr:twoCellAnchor editAs="absolute">
    <xdr:from>
      <xdr:col>6</xdr:col>
      <xdr:colOff>748394</xdr:colOff>
      <xdr:row>29</xdr:row>
      <xdr:rowOff>57149</xdr:rowOff>
    </xdr:from>
    <xdr:to>
      <xdr:col>7</xdr:col>
      <xdr:colOff>613685</xdr:colOff>
      <xdr:row>30</xdr:row>
      <xdr:rowOff>49667</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0000000-0008-0000-0B00-000003000000}"/>
            </a:ext>
          </a:extLst>
        </xdr:cNvPr>
        <xdr:cNvSpPr/>
      </xdr:nvSpPr>
      <xdr:spPr>
        <a:xfrm>
          <a:off x="17471573" y="9184821"/>
          <a:ext cx="953862" cy="291875"/>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oneCellAnchor>
    <xdr:from>
      <xdr:col>1</xdr:col>
      <xdr:colOff>2705878</xdr:colOff>
      <xdr:row>13</xdr:row>
      <xdr:rowOff>93305</xdr:rowOff>
    </xdr:from>
    <xdr:ext cx="3405292" cy="1109856"/>
    <xdr:sp macro="" textlink="">
      <xdr:nvSpPr>
        <xdr:cNvPr id="4" name="Rectángulo 3">
          <a:extLst>
            <a:ext uri="{FF2B5EF4-FFF2-40B4-BE49-F238E27FC236}">
              <a16:creationId xmlns:a16="http://schemas.microsoft.com/office/drawing/2014/main" id="{72A68223-E817-4F23-8D33-4D59C219FE04}"/>
            </a:ext>
          </a:extLst>
        </xdr:cNvPr>
        <xdr:cNvSpPr/>
      </xdr:nvSpPr>
      <xdr:spPr>
        <a:xfrm>
          <a:off x="6764694" y="4463142"/>
          <a:ext cx="3405292" cy="1109856"/>
        </a:xfrm>
        <a:prstGeom prst="rect">
          <a:avLst/>
        </a:prstGeom>
        <a:noFill/>
      </xdr:spPr>
      <xdr:txBody>
        <a:bodyPr wrap="none" lIns="91440" tIns="45720" rIns="91440" bIns="45720">
          <a:spAutoFit/>
        </a:bodyPr>
        <a:lstStyle/>
        <a:p>
          <a:pPr algn="ctr"/>
          <a:r>
            <a:rPr lang="es-ES" sz="6500" b="0" cap="none" spc="0">
              <a:ln w="0"/>
              <a:solidFill>
                <a:srgbClr val="8F4899"/>
              </a:solidFill>
              <a:effectLst>
                <a:outerShdw blurRad="38100" dist="25400" dir="5400000" algn="ctr" rotWithShape="0">
                  <a:srgbClr val="6E747A">
                    <a:alpha val="43000"/>
                  </a:srgbClr>
                </a:outerShdw>
              </a:effectLst>
            </a:rPr>
            <a:t>No Aplica</a:t>
          </a:r>
        </a:p>
      </xdr:txBody>
    </xdr:sp>
    <xdr:clientData/>
  </xdr:oneCellAnchor>
</xdr:wsDr>
</file>

<file path=xl/drawings/drawing13.xml><?xml version="1.0" encoding="utf-8"?>
<xdr:wsDr xmlns:xdr="http://schemas.openxmlformats.org/drawingml/2006/spreadsheetDrawing" xmlns:a="http://schemas.openxmlformats.org/drawingml/2006/main">
  <xdr:twoCellAnchor editAs="absolute">
    <xdr:from>
      <xdr:col>7</xdr:col>
      <xdr:colOff>168089</xdr:colOff>
      <xdr:row>0</xdr:row>
      <xdr:rowOff>212912</xdr:rowOff>
    </xdr:from>
    <xdr:to>
      <xdr:col>7</xdr:col>
      <xdr:colOff>526677</xdr:colOff>
      <xdr:row>1</xdr:row>
      <xdr:rowOff>268021</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7492383" y="212912"/>
          <a:ext cx="358588" cy="402491"/>
        </a:xfrm>
        <a:prstGeom prst="rect">
          <a:avLst/>
        </a:prstGeom>
        <a:noFill/>
        <a:ln>
          <a:noFill/>
        </a:ln>
      </xdr:spPr>
    </xdr:pic>
    <xdr:clientData fPrintsWithSheet="0"/>
  </xdr:twoCellAnchor>
  <xdr:twoCellAnchor editAs="absolute">
    <xdr:from>
      <xdr:col>5</xdr:col>
      <xdr:colOff>705971</xdr:colOff>
      <xdr:row>30</xdr:row>
      <xdr:rowOff>160725</xdr:rowOff>
    </xdr:from>
    <xdr:to>
      <xdr:col>5</xdr:col>
      <xdr:colOff>1563222</xdr:colOff>
      <xdr:row>31</xdr:row>
      <xdr:rowOff>146999</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0000000-0008-0000-0C00-000003000000}"/>
            </a:ext>
          </a:extLst>
        </xdr:cNvPr>
        <xdr:cNvSpPr/>
      </xdr:nvSpPr>
      <xdr:spPr>
        <a:xfrm>
          <a:off x="12797118" y="9614648"/>
          <a:ext cx="857251"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oneCellAnchor>
    <xdr:from>
      <xdr:col>1</xdr:col>
      <xdr:colOff>1807029</xdr:colOff>
      <xdr:row>13</xdr:row>
      <xdr:rowOff>32657</xdr:rowOff>
    </xdr:from>
    <xdr:ext cx="3405292" cy="1109856"/>
    <xdr:sp macro="" textlink="">
      <xdr:nvSpPr>
        <xdr:cNvPr id="4" name="Rectángulo 3">
          <a:extLst>
            <a:ext uri="{FF2B5EF4-FFF2-40B4-BE49-F238E27FC236}">
              <a16:creationId xmlns:a16="http://schemas.microsoft.com/office/drawing/2014/main" id="{BD702BD0-0E41-413C-8079-181FE9420211}"/>
            </a:ext>
          </a:extLst>
        </xdr:cNvPr>
        <xdr:cNvSpPr/>
      </xdr:nvSpPr>
      <xdr:spPr>
        <a:xfrm>
          <a:off x="7391400" y="4348843"/>
          <a:ext cx="3405292" cy="1109856"/>
        </a:xfrm>
        <a:prstGeom prst="rect">
          <a:avLst/>
        </a:prstGeom>
        <a:noFill/>
      </xdr:spPr>
      <xdr:txBody>
        <a:bodyPr wrap="none" lIns="91440" tIns="45720" rIns="91440" bIns="45720">
          <a:spAutoFit/>
        </a:bodyPr>
        <a:lstStyle/>
        <a:p>
          <a:pPr algn="ctr"/>
          <a:r>
            <a:rPr lang="es-ES" sz="6500" b="0" cap="none" spc="0">
              <a:ln w="0"/>
              <a:solidFill>
                <a:srgbClr val="8F4899"/>
              </a:solidFill>
              <a:effectLst>
                <a:outerShdw blurRad="38100" dist="25400" dir="5400000" algn="ctr" rotWithShape="0">
                  <a:srgbClr val="6E747A">
                    <a:alpha val="43000"/>
                  </a:srgbClr>
                </a:outerShdw>
              </a:effectLst>
            </a:rPr>
            <a:t>No Aplica</a:t>
          </a:r>
        </a:p>
      </xdr:txBody>
    </xdr:sp>
    <xdr:clientData/>
  </xdr:oneCellAnchor>
</xdr:wsDr>
</file>

<file path=xl/drawings/drawing14.xml><?xml version="1.0" encoding="utf-8"?>
<xdr:wsDr xmlns:xdr="http://schemas.openxmlformats.org/drawingml/2006/spreadsheetDrawing" xmlns:a="http://schemas.openxmlformats.org/drawingml/2006/main">
  <xdr:twoCellAnchor editAs="absolute">
    <xdr:from>
      <xdr:col>4</xdr:col>
      <xdr:colOff>724540</xdr:colOff>
      <xdr:row>0</xdr:row>
      <xdr:rowOff>372993</xdr:rowOff>
    </xdr:from>
    <xdr:to>
      <xdr:col>5</xdr:col>
      <xdr:colOff>321128</xdr:colOff>
      <xdr:row>1</xdr:row>
      <xdr:rowOff>259373</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7393290" y="372993"/>
          <a:ext cx="358588" cy="403451"/>
        </a:xfrm>
        <a:prstGeom prst="rect">
          <a:avLst/>
        </a:prstGeom>
        <a:noFill/>
        <a:ln>
          <a:noFill/>
        </a:ln>
      </xdr:spPr>
    </xdr:pic>
    <xdr:clientData fPrintsWithSheet="0"/>
  </xdr:twoCellAnchor>
  <xdr:twoCellAnchor editAs="absolute">
    <xdr:from>
      <xdr:col>4</xdr:col>
      <xdr:colOff>609926</xdr:colOff>
      <xdr:row>20</xdr:row>
      <xdr:rowOff>125186</xdr:rowOff>
    </xdr:from>
    <xdr:to>
      <xdr:col>5</xdr:col>
      <xdr:colOff>705178</xdr:colOff>
      <xdr:row>20</xdr:row>
      <xdr:rowOff>420743</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0000000-0008-0000-0D00-000003000000}"/>
            </a:ext>
          </a:extLst>
        </xdr:cNvPr>
        <xdr:cNvSpPr/>
      </xdr:nvSpPr>
      <xdr:spPr>
        <a:xfrm>
          <a:off x="17278676" y="9824357"/>
          <a:ext cx="857252" cy="295557"/>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oneCellAnchor>
    <xdr:from>
      <xdr:col>1</xdr:col>
      <xdr:colOff>2966358</xdr:colOff>
      <xdr:row>7</xdr:row>
      <xdr:rowOff>76200</xdr:rowOff>
    </xdr:from>
    <xdr:ext cx="3405292" cy="1109856"/>
    <xdr:sp macro="" textlink="">
      <xdr:nvSpPr>
        <xdr:cNvPr id="4" name="Rectángulo 3">
          <a:extLst>
            <a:ext uri="{FF2B5EF4-FFF2-40B4-BE49-F238E27FC236}">
              <a16:creationId xmlns:a16="http://schemas.microsoft.com/office/drawing/2014/main" id="{D151CE4E-3155-4927-B389-D8918BC1FA5E}"/>
            </a:ext>
          </a:extLst>
        </xdr:cNvPr>
        <xdr:cNvSpPr/>
      </xdr:nvSpPr>
      <xdr:spPr>
        <a:xfrm>
          <a:off x="8588829" y="3390900"/>
          <a:ext cx="3405292" cy="1109856"/>
        </a:xfrm>
        <a:prstGeom prst="rect">
          <a:avLst/>
        </a:prstGeom>
        <a:noFill/>
      </xdr:spPr>
      <xdr:txBody>
        <a:bodyPr wrap="none" lIns="91440" tIns="45720" rIns="91440" bIns="45720">
          <a:spAutoFit/>
        </a:bodyPr>
        <a:lstStyle/>
        <a:p>
          <a:pPr algn="ctr"/>
          <a:r>
            <a:rPr lang="es-ES" sz="6500" b="0" cap="none" spc="0">
              <a:ln w="0"/>
              <a:solidFill>
                <a:srgbClr val="8F4899"/>
              </a:solidFill>
              <a:effectLst>
                <a:outerShdw blurRad="38100" dist="25400" dir="5400000" algn="ctr" rotWithShape="0">
                  <a:srgbClr val="6E747A">
                    <a:alpha val="43000"/>
                  </a:srgbClr>
                </a:outerShdw>
              </a:effectLst>
            </a:rPr>
            <a:t>No Aplica</a:t>
          </a:r>
        </a:p>
      </xdr:txBody>
    </xdr:sp>
    <xdr:clientData/>
  </xdr:oneCellAnchor>
</xdr:wsDr>
</file>

<file path=xl/drawings/drawing15.xml><?xml version="1.0" encoding="utf-8"?>
<xdr:wsDr xmlns:xdr="http://schemas.openxmlformats.org/drawingml/2006/spreadsheetDrawing" xmlns:a="http://schemas.openxmlformats.org/drawingml/2006/main">
  <xdr:twoCellAnchor editAs="absolute">
    <xdr:from>
      <xdr:col>8</xdr:col>
      <xdr:colOff>395007</xdr:colOff>
      <xdr:row>0</xdr:row>
      <xdr:rowOff>340099</xdr:rowOff>
    </xdr:from>
    <xdr:to>
      <xdr:col>8</xdr:col>
      <xdr:colOff>753595</xdr:colOff>
      <xdr:row>2</xdr:row>
      <xdr:rowOff>52307</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7383125" y="340099"/>
          <a:ext cx="358588" cy="395767"/>
        </a:xfrm>
        <a:prstGeom prst="rect">
          <a:avLst/>
        </a:prstGeom>
        <a:noFill/>
        <a:ln>
          <a:noFill/>
        </a:ln>
      </xdr:spPr>
    </xdr:pic>
    <xdr:clientData fPrintsWithSheet="0"/>
  </xdr:twoCellAnchor>
  <xdr:twoCellAnchor editAs="absolute">
    <xdr:from>
      <xdr:col>8</xdr:col>
      <xdr:colOff>504264</xdr:colOff>
      <xdr:row>28</xdr:row>
      <xdr:rowOff>280147</xdr:rowOff>
    </xdr:from>
    <xdr:to>
      <xdr:col>9</xdr:col>
      <xdr:colOff>599516</xdr:colOff>
      <xdr:row>29</xdr:row>
      <xdr:rowOff>261698</xdr:rowOff>
    </xdr:to>
    <xdr:sp macro="" textlink="">
      <xdr:nvSpPr>
        <xdr:cNvPr id="4" name="Rectángulo redondeado 5">
          <a:hlinkClick xmlns:r="http://schemas.openxmlformats.org/officeDocument/2006/relationships" r:id="rId4"/>
          <a:extLst>
            <a:ext uri="{FF2B5EF4-FFF2-40B4-BE49-F238E27FC236}">
              <a16:creationId xmlns:a16="http://schemas.microsoft.com/office/drawing/2014/main" id="{00000000-0008-0000-0E00-000004000000}"/>
            </a:ext>
          </a:extLst>
        </xdr:cNvPr>
        <xdr:cNvSpPr/>
      </xdr:nvSpPr>
      <xdr:spPr>
        <a:xfrm>
          <a:off x="17492382" y="9043147"/>
          <a:ext cx="857252" cy="284110"/>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oneCellAnchor>
    <xdr:from>
      <xdr:col>4</xdr:col>
      <xdr:colOff>411095</xdr:colOff>
      <xdr:row>14</xdr:row>
      <xdr:rowOff>49306</xdr:rowOff>
    </xdr:from>
    <xdr:ext cx="3405292" cy="1109856"/>
    <xdr:sp macro="" textlink="">
      <xdr:nvSpPr>
        <xdr:cNvPr id="3" name="Rectángulo 2">
          <a:extLst>
            <a:ext uri="{FF2B5EF4-FFF2-40B4-BE49-F238E27FC236}">
              <a16:creationId xmlns:a16="http://schemas.microsoft.com/office/drawing/2014/main" id="{1403DAEA-39E9-4705-AC01-B12041ACDB5F}"/>
            </a:ext>
          </a:extLst>
        </xdr:cNvPr>
        <xdr:cNvSpPr/>
      </xdr:nvSpPr>
      <xdr:spPr>
        <a:xfrm>
          <a:off x="7281902" y="4589290"/>
          <a:ext cx="3405292" cy="1109856"/>
        </a:xfrm>
        <a:prstGeom prst="rect">
          <a:avLst/>
        </a:prstGeom>
        <a:noFill/>
      </xdr:spPr>
      <xdr:txBody>
        <a:bodyPr wrap="none" lIns="91440" tIns="45720" rIns="91440" bIns="45720">
          <a:spAutoFit/>
        </a:bodyPr>
        <a:lstStyle/>
        <a:p>
          <a:pPr algn="ctr"/>
          <a:r>
            <a:rPr lang="es-ES" sz="6500" b="0" cap="none" spc="0">
              <a:ln w="0"/>
              <a:solidFill>
                <a:srgbClr val="8F4899"/>
              </a:solidFill>
              <a:effectLst>
                <a:outerShdw blurRad="38100" dist="25400" dir="5400000" algn="ctr" rotWithShape="0">
                  <a:srgbClr val="6E747A">
                    <a:alpha val="43000"/>
                  </a:srgbClr>
                </a:outerShdw>
              </a:effectLst>
            </a:rPr>
            <a:t>No Aplica</a:t>
          </a:r>
        </a:p>
      </xdr:txBody>
    </xdr:sp>
    <xdr:clientData/>
  </xdr:oneCellAnchor>
</xdr:wsDr>
</file>

<file path=xl/drawings/drawing16.xml><?xml version="1.0" encoding="utf-8"?>
<xdr:wsDr xmlns:xdr="http://schemas.openxmlformats.org/drawingml/2006/spreadsheetDrawing" xmlns:a="http://schemas.openxmlformats.org/drawingml/2006/main">
  <xdr:twoCellAnchor editAs="absolute">
    <xdr:from>
      <xdr:col>7</xdr:col>
      <xdr:colOff>226359</xdr:colOff>
      <xdr:row>0</xdr:row>
      <xdr:rowOff>235324</xdr:rowOff>
    </xdr:from>
    <xdr:to>
      <xdr:col>7</xdr:col>
      <xdr:colOff>584947</xdr:colOff>
      <xdr:row>2</xdr:row>
      <xdr:rowOff>51186</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7517035" y="235324"/>
          <a:ext cx="358588" cy="398568"/>
        </a:xfrm>
        <a:prstGeom prst="rect">
          <a:avLst/>
        </a:prstGeom>
        <a:noFill/>
        <a:ln>
          <a:noFill/>
        </a:ln>
      </xdr:spPr>
    </xdr:pic>
    <xdr:clientData fPrintsWithSheet="0"/>
  </xdr:twoCellAnchor>
  <xdr:twoCellAnchor editAs="absolute">
    <xdr:from>
      <xdr:col>7</xdr:col>
      <xdr:colOff>168090</xdr:colOff>
      <xdr:row>25</xdr:row>
      <xdr:rowOff>296143</xdr:rowOff>
    </xdr:from>
    <xdr:to>
      <xdr:col>8</xdr:col>
      <xdr:colOff>263342</xdr:colOff>
      <xdr:row>26</xdr:row>
      <xdr:rowOff>277695</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0000000-0008-0000-0F00-000003000000}"/>
            </a:ext>
          </a:extLst>
        </xdr:cNvPr>
        <xdr:cNvSpPr/>
      </xdr:nvSpPr>
      <xdr:spPr>
        <a:xfrm>
          <a:off x="17458766" y="8494058"/>
          <a:ext cx="857252" cy="284111"/>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17.xml><?xml version="1.0" encoding="utf-8"?>
<xdr:wsDr xmlns:xdr="http://schemas.openxmlformats.org/drawingml/2006/spreadsheetDrawing" xmlns:a="http://schemas.openxmlformats.org/drawingml/2006/main">
  <xdr:twoCellAnchor editAs="absolute">
    <xdr:from>
      <xdr:col>6</xdr:col>
      <xdr:colOff>553010</xdr:colOff>
      <xdr:row>0</xdr:row>
      <xdr:rowOff>302558</xdr:rowOff>
    </xdr:from>
    <xdr:to>
      <xdr:col>7</xdr:col>
      <xdr:colOff>306480</xdr:colOff>
      <xdr:row>1</xdr:row>
      <xdr:rowOff>345788</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460010" y="302558"/>
          <a:ext cx="358588" cy="392405"/>
        </a:xfrm>
        <a:prstGeom prst="rect">
          <a:avLst/>
        </a:prstGeom>
        <a:noFill/>
        <a:ln>
          <a:noFill/>
        </a:ln>
      </xdr:spPr>
    </xdr:pic>
    <xdr:clientData fPrintsWithSheet="0"/>
  </xdr:twoCellAnchor>
  <xdr:twoCellAnchor editAs="absolute">
    <xdr:from>
      <xdr:col>6</xdr:col>
      <xdr:colOff>593591</xdr:colOff>
      <xdr:row>27</xdr:row>
      <xdr:rowOff>47225</xdr:rowOff>
    </xdr:from>
    <xdr:to>
      <xdr:col>8</xdr:col>
      <xdr:colOff>96532</xdr:colOff>
      <xdr:row>28</xdr:row>
      <xdr:rowOff>38383</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0000000-0008-0000-1000-000003000000}"/>
            </a:ext>
          </a:extLst>
        </xdr:cNvPr>
        <xdr:cNvSpPr/>
      </xdr:nvSpPr>
      <xdr:spPr>
        <a:xfrm>
          <a:off x="18500591" y="8399289"/>
          <a:ext cx="863655" cy="290515"/>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oneCellAnchor>
    <xdr:from>
      <xdr:col>4</xdr:col>
      <xdr:colOff>272142</xdr:colOff>
      <xdr:row>12</xdr:row>
      <xdr:rowOff>181428</xdr:rowOff>
    </xdr:from>
    <xdr:ext cx="3846285" cy="1109856"/>
    <xdr:sp macro="" textlink="">
      <xdr:nvSpPr>
        <xdr:cNvPr id="4" name="Rectángulo 3">
          <a:extLst>
            <a:ext uri="{FF2B5EF4-FFF2-40B4-BE49-F238E27FC236}">
              <a16:creationId xmlns:a16="http://schemas.microsoft.com/office/drawing/2014/main" id="{0B1CC9EA-7170-4204-9B11-69F75069B303}"/>
            </a:ext>
          </a:extLst>
        </xdr:cNvPr>
        <xdr:cNvSpPr/>
      </xdr:nvSpPr>
      <xdr:spPr>
        <a:xfrm>
          <a:off x="6576785" y="4100285"/>
          <a:ext cx="3846285" cy="1109856"/>
        </a:xfrm>
        <a:prstGeom prst="rect">
          <a:avLst/>
        </a:prstGeom>
        <a:noFill/>
      </xdr:spPr>
      <xdr:txBody>
        <a:bodyPr wrap="square" lIns="91440" tIns="45720" rIns="91440" bIns="45720">
          <a:spAutoFit/>
        </a:bodyPr>
        <a:lstStyle/>
        <a:p>
          <a:pPr algn="ctr"/>
          <a:r>
            <a:rPr lang="es-ES" sz="6500" b="0" cap="none" spc="0">
              <a:ln w="0"/>
              <a:solidFill>
                <a:srgbClr val="8F4899"/>
              </a:solidFill>
              <a:effectLst>
                <a:outerShdw blurRad="38100" dist="25400" dir="5400000" algn="ctr" rotWithShape="0">
                  <a:srgbClr val="6E747A">
                    <a:alpha val="43000"/>
                  </a:srgbClr>
                </a:outerShdw>
              </a:effectLst>
            </a:rPr>
            <a:t>No Aplica</a:t>
          </a:r>
        </a:p>
      </xdr:txBody>
    </xdr:sp>
    <xdr:clientData/>
  </xdr:oneCellAnchor>
</xdr:wsDr>
</file>

<file path=xl/drawings/drawing18.xml><?xml version="1.0" encoding="utf-8"?>
<xdr:wsDr xmlns:xdr="http://schemas.openxmlformats.org/drawingml/2006/spreadsheetDrawing" xmlns:a="http://schemas.openxmlformats.org/drawingml/2006/main">
  <xdr:twoCellAnchor editAs="absolute">
    <xdr:from>
      <xdr:col>7</xdr:col>
      <xdr:colOff>91888</xdr:colOff>
      <xdr:row>1</xdr:row>
      <xdr:rowOff>321</xdr:rowOff>
    </xdr:from>
    <xdr:to>
      <xdr:col>7</xdr:col>
      <xdr:colOff>450476</xdr:colOff>
      <xdr:row>1</xdr:row>
      <xdr:rowOff>404514</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6833476" y="414939"/>
          <a:ext cx="358588" cy="405211"/>
        </a:xfrm>
        <a:prstGeom prst="rect">
          <a:avLst/>
        </a:prstGeom>
        <a:noFill/>
        <a:ln>
          <a:noFill/>
        </a:ln>
      </xdr:spPr>
    </xdr:pic>
    <xdr:clientData fPrintsWithSheet="0"/>
  </xdr:twoCellAnchor>
  <xdr:twoCellAnchor editAs="absolute">
    <xdr:from>
      <xdr:col>7</xdr:col>
      <xdr:colOff>100853</xdr:colOff>
      <xdr:row>28</xdr:row>
      <xdr:rowOff>278313</xdr:rowOff>
    </xdr:from>
    <xdr:to>
      <xdr:col>8</xdr:col>
      <xdr:colOff>192904</xdr:colOff>
      <xdr:row>29</xdr:row>
      <xdr:rowOff>258503</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0000000-0008-0000-1100-000003000000}"/>
            </a:ext>
          </a:extLst>
        </xdr:cNvPr>
        <xdr:cNvSpPr/>
      </xdr:nvSpPr>
      <xdr:spPr>
        <a:xfrm>
          <a:off x="16842441" y="9155206"/>
          <a:ext cx="854051" cy="282749"/>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oneCellAnchor>
    <xdr:from>
      <xdr:col>3</xdr:col>
      <xdr:colOff>117763</xdr:colOff>
      <xdr:row>16</xdr:row>
      <xdr:rowOff>48491</xdr:rowOff>
    </xdr:from>
    <xdr:ext cx="3405292" cy="1109856"/>
    <xdr:sp macro="" textlink="">
      <xdr:nvSpPr>
        <xdr:cNvPr id="4" name="Rectángulo 3">
          <a:extLst>
            <a:ext uri="{FF2B5EF4-FFF2-40B4-BE49-F238E27FC236}">
              <a16:creationId xmlns:a16="http://schemas.microsoft.com/office/drawing/2014/main" id="{34D31064-29BF-429B-ACF4-3DEC8D9920C2}"/>
            </a:ext>
          </a:extLst>
        </xdr:cNvPr>
        <xdr:cNvSpPr/>
      </xdr:nvSpPr>
      <xdr:spPr>
        <a:xfrm>
          <a:off x="7585363" y="5299364"/>
          <a:ext cx="3405292" cy="1109856"/>
        </a:xfrm>
        <a:prstGeom prst="rect">
          <a:avLst/>
        </a:prstGeom>
        <a:noFill/>
      </xdr:spPr>
      <xdr:txBody>
        <a:bodyPr wrap="none" lIns="91440" tIns="45720" rIns="91440" bIns="45720">
          <a:spAutoFit/>
        </a:bodyPr>
        <a:lstStyle/>
        <a:p>
          <a:pPr algn="ctr"/>
          <a:r>
            <a:rPr lang="es-ES" sz="6500" b="0" cap="none" spc="0">
              <a:ln w="0"/>
              <a:solidFill>
                <a:srgbClr val="8F4899"/>
              </a:solidFill>
              <a:effectLst>
                <a:outerShdw blurRad="38100" dist="25400" dir="5400000" algn="ctr" rotWithShape="0">
                  <a:srgbClr val="6E747A">
                    <a:alpha val="43000"/>
                  </a:srgbClr>
                </a:outerShdw>
              </a:effectLst>
            </a:rPr>
            <a:t>No Aplica</a:t>
          </a:r>
        </a:p>
      </xdr:txBody>
    </xdr:sp>
    <xdr:clientData/>
  </xdr:oneCellAnchor>
</xdr:wsDr>
</file>

<file path=xl/drawings/drawing19.xml><?xml version="1.0" encoding="utf-8"?>
<xdr:wsDr xmlns:xdr="http://schemas.openxmlformats.org/drawingml/2006/spreadsheetDrawing" xmlns:a="http://schemas.openxmlformats.org/drawingml/2006/main">
  <xdr:twoCellAnchor editAs="absolute">
    <xdr:from>
      <xdr:col>8</xdr:col>
      <xdr:colOff>209710</xdr:colOff>
      <xdr:row>1</xdr:row>
      <xdr:rowOff>292956</xdr:rowOff>
    </xdr:from>
    <xdr:to>
      <xdr:col>8</xdr:col>
      <xdr:colOff>568298</xdr:colOff>
      <xdr:row>2</xdr:row>
      <xdr:rowOff>357989</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4967857" y="449838"/>
          <a:ext cx="358588" cy="412416"/>
        </a:xfrm>
        <a:prstGeom prst="rect">
          <a:avLst/>
        </a:prstGeom>
        <a:noFill/>
        <a:ln>
          <a:noFill/>
        </a:ln>
      </xdr:spPr>
    </xdr:pic>
    <xdr:clientData fPrintsWithSheet="0"/>
  </xdr:twoCellAnchor>
  <xdr:twoCellAnchor editAs="absolute">
    <xdr:from>
      <xdr:col>8</xdr:col>
      <xdr:colOff>22411</xdr:colOff>
      <xdr:row>29</xdr:row>
      <xdr:rowOff>91581</xdr:rowOff>
    </xdr:from>
    <xdr:to>
      <xdr:col>9</xdr:col>
      <xdr:colOff>117663</xdr:colOff>
      <xdr:row>30</xdr:row>
      <xdr:rowOff>66730</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0000000-0008-0000-1200-000003000000}"/>
            </a:ext>
          </a:extLst>
        </xdr:cNvPr>
        <xdr:cNvSpPr/>
      </xdr:nvSpPr>
      <xdr:spPr>
        <a:xfrm>
          <a:off x="14780558" y="9100296"/>
          <a:ext cx="857252" cy="277707"/>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oneCellAnchor>
    <xdr:from>
      <xdr:col>3</xdr:col>
      <xdr:colOff>1048987</xdr:colOff>
      <xdr:row>15</xdr:row>
      <xdr:rowOff>217715</xdr:rowOff>
    </xdr:from>
    <xdr:ext cx="3405292" cy="1109856"/>
    <xdr:sp macro="" textlink="">
      <xdr:nvSpPr>
        <xdr:cNvPr id="4" name="Rectángulo 3">
          <a:extLst>
            <a:ext uri="{FF2B5EF4-FFF2-40B4-BE49-F238E27FC236}">
              <a16:creationId xmlns:a16="http://schemas.microsoft.com/office/drawing/2014/main" id="{072DE940-27ED-4B84-9F83-C93715FDF705}"/>
            </a:ext>
          </a:extLst>
        </xdr:cNvPr>
        <xdr:cNvSpPr/>
      </xdr:nvSpPr>
      <xdr:spPr>
        <a:xfrm>
          <a:off x="5403272" y="5037117"/>
          <a:ext cx="3405292" cy="1109856"/>
        </a:xfrm>
        <a:prstGeom prst="rect">
          <a:avLst/>
        </a:prstGeom>
        <a:noFill/>
      </xdr:spPr>
      <xdr:txBody>
        <a:bodyPr wrap="none" lIns="91440" tIns="45720" rIns="91440" bIns="45720">
          <a:spAutoFit/>
        </a:bodyPr>
        <a:lstStyle/>
        <a:p>
          <a:pPr algn="ctr"/>
          <a:r>
            <a:rPr lang="es-ES" sz="6500" b="0" cap="none" spc="0">
              <a:ln w="0"/>
              <a:solidFill>
                <a:srgbClr val="8F4899"/>
              </a:solidFill>
              <a:effectLst>
                <a:outerShdw blurRad="38100" dist="25400" dir="5400000" algn="ctr" rotWithShape="0">
                  <a:srgbClr val="6E747A">
                    <a:alpha val="43000"/>
                  </a:srgbClr>
                </a:outerShdw>
              </a:effectLst>
            </a:rPr>
            <a:t>No Aplica</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44.36\d\Mis%20documentos\2008\Macros\IAT\IAT%20ver%20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2008\Macros\IAT\IAT%20ver%20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NDRES\Mis%20documentos\2008\Macros\IAT\IAT%20ver%20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44.36\d\Users\FinanzasCDMX\Documents\Informaci&#243;n%20general_id\Guias%20ene-mar%202025\Guias%20ENE-MZO%2025\Guias%20ENE-MZO%2025\IAT_Poder%20Ejecutivo\Formatos_IAT_ENE_DIC_202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44.36\d\Documents%20and%20Settings\SFINANZAS\Mis%20documentos\EJERCICIO%202009\GU&#205;A%20IAT2009\GU&#205;A%20E-J%202009\GUIA%20IAT%20ENERO-DICIEMBRE\GU&#205;A%20ULTIMA\Copia%20de%20IAT%20ver%209.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Documents%20and%20Settings\SFINANZAS\Mis%20documentos\EJERCICIO%202009\GU&#205;A%20IAT2009\GU&#205;A%20E-J%202009\GUIA%20IAT%20ENERO-DICIEMBRE\GU&#205;A%20ULTIMA\Copia%20de%20IAT%20ver%209.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44.36\d\Users\FinanzasCDMX\Desktop\FORMATOS%20FINALES\Formatos%20finales\Formatos_IAT_ENE_DIC_2024%20def.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1.54.133\tere\Documents%20and%20Settings\SFINANZAS\Mis%20documentos\EJERCICIO%202009\GU&#205;A%20IAT2009\GU&#205;A%20E-J%202009\GUIA%20IAT%20ENERO-DICIEMBRE\GU&#205;A%20ULTIMA\Copia%20de%20IAT%20ver%209.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1.54.163\compartidos\Documents%20and%20Settings\SFINANZAS\Mis%20documentos\EJERCICIO%202009\GU&#205;A%20IAT2009\GU&#205;A%20E-J%202009\GUIA%20IAT%20ENERO-DICIEMBRE\GU&#205;A%20ULTIMA\Copia%20de%20IAT%20ver%209.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NDRES\Users\Finanzas\AppData\Local\Microsoft\Windows\Temporary%20Internet%20Files\Content.Outlook\64HL10I4\ESTADO%20ANAL&#205;TICO%20DEL%20EJERCICI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NDRES\Documents%20and%20Settings\SFINANZAS\Mis%20documentos\EJERCICIO%202009\GU&#205;A%20IAT2009\GU&#205;A%20E-J%202009\GUIA%20IAT%20ENERO-DICIEMBRE\GU&#205;A%20ULTIMA\Copia%20de%20IAT%20ver%209.0.xls" TargetMode="External"/></Relationships>
</file>

<file path=xl/externalLinks/_rels/externalLink12.xml.rels><?xml version="1.0" encoding="UTF-8" standalone="yes"?>
<Relationships xmlns="http://schemas.openxmlformats.org/package/2006/relationships"><Relationship Id="rId3" Type="http://schemas.openxmlformats.org/officeDocument/2006/relationships/externalLinkPath" Target="../Formatos_IAT_2t26_ABR_JUN.xlsx" TargetMode="External"/><Relationship Id="rId2" Type="http://schemas.openxmlformats.org/officeDocument/2006/relationships/externalLinkPath" Target="file:///F:\SUBDIRECCION%20DERECHOS%20HUMANOS\INFORMES%20INSTITUCIONALES\INFORMES%202026\2o%20TRIMESTRE%20ABR-JUN_2026\IAT\Formatos_IAT_2t26_ABR_JUN.xlsx" TargetMode="External"/><Relationship Id="rId1" Type="http://schemas.openxmlformats.org/officeDocument/2006/relationships/externalLinkPath" Target="/SUBDIRECCION%20DERECHOS%20HUMANOS/INFORMES%20INSTITUCIONALES/INFORMES%202026/2o%20TRIMESTRE%20ABR-JUN_2026/IAT/Formatos_IAT_2t26_ABR_JU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Caratula"/>
      <sheetName val="Tabla1"/>
      <sheetName val="Cat_Periodos"/>
      <sheetName val="Cat_URG"/>
      <sheetName val="C_AF"/>
      <sheetName val="CATALOGO"/>
    </sheetNames>
    <sheetDataSet>
      <sheetData sheetId="0">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C_AF"/>
      <sheetName val="Caratula"/>
      <sheetName val="Tabla1"/>
      <sheetName val="Cat_Periodos"/>
      <sheetName val="Cat_URG"/>
      <sheetName val="Catalogo_AF"/>
      <sheetName val="CATALOGO"/>
    </sheetNames>
    <sheetDataSet>
      <sheetData sheetId="0">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Cat_URG"/>
    </sheetNames>
    <sheetDataSet>
      <sheetData sheetId="0">
        <row r="4">
          <cell r="Y4" t="str">
            <v>ASAMBLEA LEGISLATIVA DEL DF</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188">
          <cell r="Y188" t="str">
            <v>2.1.1 Se incrementará el número de apoyos a mujeres que sean jefas de familia mediante programas de capacitación y empleo, guarderías, estancias sociales y atención especializada para su salud.</v>
          </cell>
        </row>
        <row r="189">
          <cell r="Y189" t="str">
            <v>2.1.2 Fortaleceremos el sistema de prevención y atención de la violencia intrafamiliar.</v>
          </cell>
        </row>
        <row r="190">
          <cell r="Y190" t="str">
            <v>2.1.3 Se impulsarán reformas legislativas para la protección de las mujeres, la denuncia y el combate del maltrato y discriminación, así como de igualdad sustantiva entre hombres y mujeres.</v>
          </cell>
        </row>
        <row r="191">
          <cell r="Y191" t="str">
            <v>2.1.4 Se organizará un amplio esfuerzo interinstitucional para erradicar el trabajo infantil, la violencia contra los niños y niñas; y se extenderán los programas de ayuda a la infancia.</v>
          </cell>
        </row>
        <row r="192">
          <cell r="Y192" t="str">
            <v>2.1.5 Se instrumentarán mecanismos para revertir la exclusión social de los jóvenes mediante la ampliación de la oferta educativa, del empleo, del acceso a la vivienda, de alternativas de recreación y de creación cultural.</v>
          </cell>
        </row>
        <row r="193">
          <cell r="Y193" t="str">
            <v>2.1.6 Se ampliarán las políticas y programas de atención para las personas con discapacidad para garantizarles el goce de sus derechos sociales y de su derecho a la ciudad.</v>
          </cell>
        </row>
        <row r="194">
          <cell r="Y194" t="str">
            <v>2.1.7 Mediante la instrumentación del sistema de asistencia social en el DF, se aumentará y mejorará la prevención y atención a personas y familias en condiciones de abandono o extrema necesidad.</v>
          </cell>
        </row>
        <row r="195">
          <cell r="Y195" t="str">
            <v>2.1.8 Se implementarán estrategias que favorezcan la rehabilitación y la reinserción social.</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row>
        <row r="197">
          <cell r="Y197" t="str">
            <v>2.1.10 Se instrumentará una política de atención a migrantes y sus familias para garantizar su acceso a todos los servicios y programas promovidos por el DF.</v>
          </cell>
        </row>
        <row r="198">
          <cell r="Y198" t="str">
            <v>2.1.11 Se extenderán y mejorarán los servicios de atención telefónica de carácter social del DF.</v>
          </cell>
        </row>
        <row r="199">
          <cell r="Y199" t="str">
            <v>2.1.12 Con la recuperación de los espacios públicos y el mejoramiento de la infraestructura deportiva se promoverá la cultura del deporte competitivo, de alto rendimiento, de esparcimiento y de carácter popular.</v>
          </cell>
        </row>
        <row r="200">
          <cell r="Y200" t="str">
            <v>2.1.13 Se desarrollarán programas de deporte mediante estrategias que estimulen la participación comunitaria y favorezcan a la rehabilitación y reinserción social.</v>
          </cell>
        </row>
        <row r="201">
          <cell r="Y201" t="str">
            <v>2.2.1 A partir del respeto a los derechos de las mujeres, se garantizará su libertad a decidir sobre su cuerpo y salud reproductiva mediante programas de prevención y atención a la salud integral.</v>
          </cell>
        </row>
        <row r="202">
          <cell r="Y202" t="str">
            <v>2.2.2 El gobierno brindará atención integral en salud a Adultos Mayores, se ampliará la atención médica domiciliaria, con especial consideración a la perspectiva de género.</v>
          </cell>
        </row>
        <row r="203">
          <cell r="Y203" t="str">
            <v>2.2.3 Se asegurará el acceso a servicios médicos y la disponibilidad de medicamentos gratuitos a la población sin seguridad social.</v>
          </cell>
        </row>
        <row r="204">
          <cell r="Y204" t="str">
            <v>2.2.4 Fortaleceremos los programas para la promoción, prevención y manejo de riesgos y daños a la salud; en especial, la prevención en materia de adicciones para reducir el consumo de alcohol, tabaco y drogas ilegales.</v>
          </cell>
        </row>
        <row r="205">
          <cell r="Y205" t="str">
            <v>2.2.5 Mediante el fomento al deporte se impulsará la prevención de enfermedades y reducción de los riesgos de salud en la población.</v>
          </cell>
        </row>
        <row r="206">
          <cell r="Y206" t="str">
            <v>2.2.6 Se avanzará hacia la construcción de un sistema de atención en materia de salud mental.</v>
          </cell>
        </row>
        <row r="207">
          <cell r="Y207" t="str">
            <v>2.2.7 Se fortalecerá el Modelo Ampliado de Atención a la Salud vinculando de manera integral las acciones individuales y comunitarias, con orientación según grupos de edad y sexo.</v>
          </cell>
        </row>
        <row r="208">
          <cell r="Y208" t="str">
            <v>2.2.8 El gobierno impulsará la cooperación, la coordinación interna y externa entre los diversos actores del sistema de salud, para lograr una gestión más efectiva en salud.</v>
          </cell>
        </row>
        <row r="209">
          <cell r="Y209" t="str">
            <v>2.2.9 Se buscarán mecanismos que promuevan una cultura de la calidad en todo el sistema de salud mediante la inversión en recursos humanos, investigación e infraestructura.</v>
          </cell>
        </row>
        <row r="210">
          <cell r="Y210" t="str">
            <v xml:space="preserve">2.3.1 En el conjunto de programas y políticas sociales del DF, se reconocerán los derechos indígenas y de diversidad pluricultural y pluriétnica </v>
          </cell>
        </row>
        <row r="211">
          <cell r="Y211" t="str">
            <v>2.3.2 La producción y el fomento agropecuario se fortalecerán a través de programas de reconversión productiva y agricultura orgánica.</v>
          </cell>
        </row>
        <row r="212">
          <cell r="Y212" t="str">
            <v>2.3.3 Se impulsará la promoción de programas, para generar empleo en el sector rural mediante proyectos de investigación, evaluación, capacitación y asistencia técnica, así como los foros de discusión, análisis y consulta.</v>
          </cell>
        </row>
        <row r="213">
          <cell r="Y213" t="str">
            <v>2.3.4 Potenciaremos las capacidades de la mujer rural con programas y proyectos con perspectiva de género.</v>
          </cell>
        </row>
        <row r="214">
          <cell r="Y214" t="str">
            <v>2.3.5 Se promoverán y otorgarán apoyos a la producción de maíz y comercialización de la tortilla.</v>
          </cell>
        </row>
        <row r="215">
          <cell r="Y215" t="str">
            <v>2.3.6 El gobierno fomentará y promoverá actividades de turismo alternativo en la zona rural para generar nuevos mecanismos de mejora económica de los pueblos y comunidades.</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row>
        <row r="217">
          <cell r="Y217" t="str">
            <v>2.4.2 Crearemos un sistema de becas para estudiantes de las escuelas públicas del DF y se garantizará la educación hasta el nivel medio superior para todos los niños y niñas cuya madre o padre fallezca.</v>
          </cell>
        </row>
        <row r="218">
          <cell r="Y218" t="str">
            <v>2.4.3 Se renovarán y mejorarán las estancias infantiles, los centros de atención al desarrollo infantil y los centros de asistencia infantil comunitarios.</v>
          </cell>
        </row>
        <row r="219">
          <cell r="Y219" t="str">
            <v>2.4.4 Mediante la educación a lo largo de la vida se avanzará en la alfabetización de la población que no sabe leer y escribir en nuestra ciudad.</v>
          </cell>
        </row>
        <row r="220">
          <cell r="Y220" t="str">
            <v>2.4.5 Se implementará progresivamente la educación intercultural en todo el sistema educativo, en el marco de la dignificación de las lenguas y la recuperación de la identidad de los pueblos originales de la Ciudad de México.</v>
          </cell>
        </row>
        <row r="221">
          <cell r="Y221" t="str">
            <v>2.4.6 Se impulsará el dialogo para lograr un acuerdo de descentralización de la Educación Básica.</v>
          </cell>
        </row>
        <row r="222">
          <cell r="Y222" t="str">
            <v>2.4.7 Con el objetivo de fortalecer el sistema educativo del DF, se implantará el bachillerato universal, se apoyará la reforma de la Universidad Autónoma de la Ciudad de México y se diversificará la oferta educativa universitaria.</v>
          </cell>
        </row>
        <row r="223">
          <cell r="Y223" t="str">
            <v>2.4.8 Se buscarán los mecanismos para elevar la calidad educativa mediante la investigación e innovación y la formación integral y moderna de la práctica docente.</v>
          </cell>
        </row>
        <row r="224">
          <cell r="Y224" t="str">
            <v>2.4.9 Se promoverá la participación de los alumnos, padres de familia, de los ciudadanos y organizaciones de la sociedad civil, en la formulación, desarrollo y evaluación de las políticas educativas.</v>
          </cell>
        </row>
        <row r="225">
          <cell r="Y225" t="str">
            <v>2.4.10 Buscaremos la creación territorial y delegacional de la red de escuelas y se impulsará la creación del Sistema Metropolitano de Educación Media y Superior.</v>
          </cell>
        </row>
        <row r="226">
          <cell r="Y226" t="str">
            <v>2.4.11 El gobierno de la Ciudad de México promoverá la investigación y la aplicación de la Ciencia y Tecnología para atender los problemas que enfrenta el DF en todos sus ámbitos.</v>
          </cell>
        </row>
        <row r="227">
          <cell r="Y227" t="str">
            <v>2.4.12 Se fortalecerán las redes científico tecnológicas para el intercambio de conocimientos entre instituciones nacionales e internacionales.</v>
          </cell>
        </row>
        <row r="228">
          <cell r="Y228" t="str">
            <v>2.4.13 Se promoverá el conocimiento científico y la enseñanza de la ciencia y la tecnología en las instituciones educativas del DF.</v>
          </cell>
        </row>
        <row r="229">
          <cell r="Y229" t="str">
            <v>2.4.14 Mediante conexiones gratuitas en espacios públicos, instituciones educativas y gubernamentales, se impulsará el acceso a la informática e Internet, así como el uso del software libre.</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row>
        <row r="276">
          <cell r="Y276" t="str">
            <v>5.3 El desarrollo comunitario se fortalecerá con la formación de promotores culturales, que realizarán la gestión para atender las necesidades artísticas y culturales de las comunidades.</v>
          </cell>
        </row>
        <row r="277">
          <cell r="Y277" t="str">
            <v>5.4 Se promoverá la creación de centros comunitarios de cultura, encaminados a incrementar la cobertura de servicios culturales comunitarios, apoyando la creación de unidades prestadoras de servicios en toda la ciudad.</v>
          </cell>
        </row>
        <row r="278">
          <cell r="Y278" t="str">
            <v>5.5 La educación artística y cultural formal e informal será fortalecida con la ampliación de la infraestructura y una mejor distribución territorial de la oferta cultural.</v>
          </cell>
        </row>
        <row r="279">
          <cell r="Y279" t="str">
            <v>5.6 Se dará impulso particular a las escuelas de cine y cine de barrio, a la creación de fábricas de artes y oficios y respaldo a centros culturales.</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row>
        <row r="281">
          <cell r="Y281" t="str">
            <v>5.8 Promoveremos la creación de un canal de televisión y una estación de radio de la Ciudad de México, al servicio de la comunidad. Como medios de difusión de la cultura y de contenidos educativos y sociales.</v>
          </cell>
        </row>
        <row r="282">
          <cell r="Y282" t="str">
            <v>5.9 Recuperaremos el dinamismo de los espacios públicos mediante actividades como cine, grupos de teatro, danza, bibliotecas comunitarias, preservación de la memoria histórica y demás acciones que propongan las propias comunidades.</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row>
        <row r="284">
          <cell r="Y284" t="str">
            <v>5.11 Se buscará afianzar la capacidad financiera de los programas y las políticas culturales, para elevar la calidad y cobertura de la oferta cultural en la Ciudad de México.</v>
          </cell>
        </row>
        <row r="285">
          <cell r="Y285" t="str">
            <v>5.12 Impulsaremos la formación de la Fundación Cultural de la Ciudad de México.</v>
          </cell>
        </row>
        <row r="286">
          <cell r="Y286" t="str">
            <v>5.13 Se fomentará la Difusión del Patrimonio de la Ciudad y se generarán puntos de referencia de Difusión Cultural en la Ciudad.</v>
          </cell>
        </row>
        <row r="287">
          <cell r="Y287" t="str">
            <v>5.14 Se impulsará la realización de la Feria de Ciencia y Tecnología del Centro Histórico, para promover la cultura científica a través de exposiciones, talleres, teatro científico, experimentos sencillos, entre otras actividades.</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row r="316">
          <cell r="Y316" t="str">
            <v>7.1.1 Continuaremos con el mejoramiento del modelo de atención para la producción de vivienda, con instrumentos tales como los cofinanciamientos y la promoción del desarrollo socio-económico del barrio.</v>
          </cell>
        </row>
        <row r="317">
          <cell r="Y317" t="str">
            <v>7.1.2 Se buscará que la construcción de vivienda, desde su diseño, obedezca a criterios de sustentabilidad.</v>
          </cell>
        </row>
        <row r="318">
          <cell r="Y318" t="str">
            <v>7.1.3 Se regularizarán las edificaciones y se otorgarán escrituras, para garantizar la seguridad del patrimonio habitacional de los habitantes del DF.</v>
          </cell>
        </row>
        <row r="319">
          <cell r="Y319" t="str">
            <v>7.1.4 Se incentivará la participación de los sectores social y privado en programas de vivienda e inversión inmobiliaria, se promoverán sistemas de financiamiento y acceso equitativo a créditos.</v>
          </cell>
        </row>
        <row r="320">
          <cell r="Y320" t="str">
            <v>7.1.5 El Gobierno de la Ciudad promoverá la aplicación de esquemas financieros para la adquisición de viviendas, con la corresponsabilidad de los beneficiarios para la recuperación de créditos.</v>
          </cell>
        </row>
        <row r="321">
          <cell r="Y321" t="str">
            <v>7.1.6 Se analizará y, en su caso, se replanteará la aplicación del Bando Dos para la construcción de vivienda.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row>
        <row r="323">
          <cell r="Y323" t="str">
            <v>7.2.1 Promoveremos el uso de autobuses equipados con tecnologías que representen menores impactos negativos en la calidad del aire de la ciudad y en beneficio de la salud de la población.</v>
          </cell>
        </row>
        <row r="324">
          <cell r="Y324" t="str">
            <v>7.2.2 Se diseñará un programa de ampliación de la red del Sistema de Transporte Colectivo, Metro.</v>
          </cell>
        </row>
        <row r="325">
          <cell r="Y325" t="str">
            <v>7.2.3 Se fortalecerá el Sistema de Metrobús con 10 líneas.</v>
          </cell>
        </row>
        <row r="326">
          <cell r="Y326" t="str">
            <v>7.2.4 Se ampliará la red de transporte público, se definirán vagones de uso exclusivo para mujeres, niñas y niños.</v>
          </cell>
        </row>
        <row r="327">
          <cell r="Y327" t="str">
            <v>7.2.5 Habilitaremos puentes peatonales, paradas de autobuses, pasos a desnivel, subterráneos y senderos seguros e higiénicos para las mujeres y sus familias.</v>
          </cell>
        </row>
        <row r="328">
          <cell r="Y328" t="str">
            <v>7.2.6 El Gobierno de la Ciudad analizará el beneficio metropolitano del Metro a efecto de establecer acuerdos de cofinanciamiento interestatal, o bien nuevos esquemas de cobro con mayor beneficio para los habitantes del DF.</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row>
        <row r="330">
          <cell r="Y330" t="str">
            <v>7.2.8 Modernizaremos el transporte público colectivo a partir de la aceleración del cambio de microbuses por autobuses.</v>
          </cell>
        </row>
        <row r="331">
          <cell r="Y331" t="str">
            <v>7.2.9 Continuaremos con el proceso de sustitución de taxis, con el fin de que estos vehículos cumplan con lo establecido en la Ley y tengan como máximo 5 años de antigüedad.</v>
          </cell>
        </row>
        <row r="332">
          <cell r="Y332" t="str">
            <v>7.2.10 Se impulsará el reemplazo del 50% de los automóviles particulares con más de 15 años de antigüedad, por vehículos con tecnología apropiada para contribuir a mejorar el ambiente en la ZMVM.</v>
          </cell>
        </row>
        <row r="333">
          <cell r="Y333" t="str">
            <v>7.2.11 Se modernizarán los Centros de Transferencia Modal, por medio de instalaciones como tiendas de autoservicio, centros recreativos o de diversión y espacios culturales.</v>
          </cell>
        </row>
        <row r="334">
          <cell r="Y334" t="str">
            <v>7.2.12 Alentaremos la construcción de estacionamientos y biciestacionamientos públicos, para promover el transporte público.</v>
          </cell>
        </row>
        <row r="335">
          <cell r="Y335" t="str">
            <v>7.2.13 Se diseñará una estrategia integral de zonas de tráfico controlado para que la ciudad sea más accesible a los peatones.</v>
          </cell>
        </row>
        <row r="336">
          <cell r="Y336" t="str">
            <v>7.2.14 Revaloraremos socialmente la imagen de la bicicleta y estableceremos las condiciones de seguridad que permitan ampliar su uso como medio de transporte cotidiano, además del recreativo.</v>
          </cell>
        </row>
        <row r="337">
          <cell r="Y337" t="str">
            <v>7.2.15 Se construirá una red primaria de ciclopistas y se instalarán biciestacionamientos en escuelas, edificios públicos y privados, establecimientos comerciales, y estaciones del transporte masivo.</v>
          </cell>
        </row>
        <row r="338">
          <cell r="Y338" t="str">
            <v>7.2.16 Se proyectará la operación de cuatro nuevos trenes ligeros, a fin de incrementar en un 25% la flota vehicular de operación.</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row>
        <row r="340">
          <cell r="Y340" t="str">
            <v>7.3.2 Estableceremos nuevas políticas y estrategias metropolitanas y regionales para alcanzar la sustentabilidad, homogeneidad y equilibrios en la Ciudad.</v>
          </cell>
        </row>
        <row r="341">
          <cell r="Y341" t="str">
            <v>7.3.3 El gobierno coadyuvará en la planeación y ejecución de acciones relacionadas con el ordenamiento territorial y los asentamientos humanos en la ZMVM.</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row>
        <row r="343">
          <cell r="Y343" t="str">
            <v>7.3.5 Promoveremos nuevas alternativas de desarrollo que equilibren la oferta de servicios, equipamiento y vivienda, que acerquen las oportunidades de empleo, recreación, educación y cultura a todos los habitantes de la ciudad.</v>
          </cell>
        </row>
        <row r="344">
          <cell r="Y344" t="str">
            <v>7.3.6 Se frenará el crecimiento horizontal de la mancha urbana.</v>
          </cell>
        </row>
        <row r="345">
          <cell r="Y345" t="str">
            <v>7.3.7 Protegeremos las áreas ambientales e impulsaremos el aprovechamiento, racional y sustentable, de los recursos naturales de la Ciudad.</v>
          </cell>
        </row>
        <row r="346">
          <cell r="Y346" t="str">
            <v>7.3.8 Se crearán y mantendrán zonas peatonales, incluyendo parques, jardines, camellones y plazas; con especial énfasis en la arquitectura urbana de accesibilidad y movilidad para discapacitados.</v>
          </cell>
        </row>
        <row r="347">
          <cell r="Y347" t="str">
            <v>7.3.9 Impulsaremos proyectos de equipamiento social, localizados en puntos estratégicos de la ciudad, que ayuden a equilibrar las desigualdades existentes entre la zona poniente de la ciudad y el norte, sur y oriente de la misma.</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row>
        <row r="349">
          <cell r="Y349" t="str">
            <v>7.3.11 Se detectarán zonas o polígonos de la Ciudad donde exista alto grado de deterioro o subutilización de la infraestructura, para su mejoramiento integral y adecuado.</v>
          </cell>
        </row>
        <row r="350">
          <cell r="Y350" t="str">
            <v>7.3.12 Garantizaremos la igualdad de género con proyectos urbanos y de equipamiento que faciliten las tareas y la movilidad de la mujer en la Ciudad, que fortalezcan el desarrollo integral de la sociedad.</v>
          </cell>
        </row>
        <row r="351">
          <cell r="Y351" t="str">
            <v>7.3.13 Se hará uso de las nuevas tecnologías para crear mecanismos de control que abatan el estacionamiento vehicular en zonas prohibidas y la apropiación privada del espacio público.</v>
          </cell>
        </row>
        <row r="352">
          <cell r="Y352" t="str">
            <v>7.3.14 Se promoverá la inversión inmobiliaria, tanto del sector público como privado, para la ejecución de los proyectos estratégicos de equipamiento y servicios, a través de la realización de Foros de Financiamiento.</v>
          </cell>
        </row>
        <row r="353">
          <cell r="Y353" t="str">
            <v>7.3.15 Se coadyuvará en la elaboración del Programa de Desarrollo Urbano para la Región Centro del país.</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row>
        <row r="355">
          <cell r="Y355" t="str">
            <v>7.3.17 Se reducirá de manera gradual el porcentaje de pérdidas por fugas en la red de agua potable con la sectorización y la renovación de la red de distribución.</v>
          </cell>
        </row>
        <row r="356">
          <cell r="Y356" t="str">
            <v>7.3.18 Se aplicarán acciones encaminadas a disminuir sensiblemente los reportes de fallas de los sistemas hidráulicos (fugas, falta de agua, encharcamientos, drenajes obstruidos).</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Matriz"/>
      <sheetName val="Resumen_Ejecutivo"/>
      <sheetName val="ECG"/>
      <sheetName val="EPC"/>
      <sheetName val="AP_RF"/>
      <sheetName val="PPI"/>
      <sheetName val="AP"/>
      <sheetName val="ADS-1"/>
      <sheetName val="ADS-2"/>
      <sheetName val="SAP"/>
      <sheetName val="FIC"/>
      <sheetName val="AP-FAFA"/>
      <sheetName val="PPA"/>
      <sheetName val="R-RAMA"/>
      <sheetName val="Formato 6d"/>
      <sheetName val="Auxiliar"/>
      <sheetName val="ADS-2 (2)"/>
    </sheetNames>
    <sheetDataSet>
      <sheetData sheetId="0" refreshError="1">
        <row r="17">
          <cell r="D17" t="str">
            <v>-</v>
          </cell>
        </row>
      </sheetData>
      <sheetData sheetId="1" refreshError="1"/>
      <sheetData sheetId="2" refreshError="1"/>
      <sheetData sheetId="3" refreshError="1">
        <row r="20">
          <cell r="F20">
            <v>0</v>
          </cell>
        </row>
        <row r="48">
          <cell r="F48">
            <v>0</v>
          </cell>
        </row>
      </sheetData>
      <sheetData sheetId="4" refreshError="1"/>
      <sheetData sheetId="5" refreshError="1"/>
      <sheetData sheetId="6" refreshError="1"/>
      <sheetData sheetId="7" refreshError="1"/>
      <sheetData sheetId="8" refreshError="1">
        <row r="29">
          <cell r="F29">
            <v>0</v>
          </cell>
        </row>
      </sheetData>
      <sheetData sheetId="9" refreshError="1">
        <row r="26">
          <cell r="G26">
            <v>0</v>
          </cell>
        </row>
      </sheetData>
      <sheetData sheetId="10" refreshError="1">
        <row r="37">
          <cell r="I37">
            <v>0</v>
          </cell>
        </row>
      </sheetData>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ECG"/>
      <sheetName val="ADS-1"/>
      <sheetName val="ADS-2"/>
      <sheetName val="SAP"/>
      <sheetName val="Catalogo_AF"/>
    </sheetNames>
    <sheetDataSet>
      <sheetData sheetId="0">
        <row r="1">
          <cell r="A1" t="str">
            <v>s</v>
          </cell>
        </row>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ow r="1">
          <cell r="A1" t="str">
            <v>s</v>
          </cell>
        </row>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Matriz"/>
      <sheetName val="Resumen_Ejecutivo"/>
      <sheetName val="ECG"/>
      <sheetName val="EPC"/>
      <sheetName val="AP_RF"/>
      <sheetName val="PPI"/>
      <sheetName val="AP"/>
      <sheetName val="ADS-1"/>
      <sheetName val="ADS-2"/>
      <sheetName val="SAP"/>
      <sheetName val="FIC"/>
      <sheetName val="AP-FAFA"/>
      <sheetName val="PPA"/>
      <sheetName val="R-RAMA"/>
      <sheetName val="Formato 6d"/>
      <sheetName val="Auxiliar"/>
      <sheetName val="INICIO"/>
      <sheetName val="datos"/>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ow r="29">
          <cell r="F29">
            <v>0</v>
          </cell>
        </row>
      </sheetData>
      <sheetData sheetId="9">
        <row r="26">
          <cell r="G26">
            <v>0</v>
          </cell>
        </row>
      </sheetData>
      <sheetData sheetId="10">
        <row r="37">
          <cell r="I37">
            <v>0</v>
          </cell>
        </row>
      </sheetData>
      <sheetData sheetId="11" refreshError="1"/>
      <sheetData sheetId="12" refreshError="1"/>
      <sheetData sheetId="13" refreshError="1"/>
      <sheetData sheetId="14" refreshError="1"/>
      <sheetData sheetId="15" refreshError="1"/>
      <sheetData sheetId="16" refreshError="1"/>
      <sheetData sheetId="17"/>
      <sheetData sheetId="1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ow r="1">
          <cell r="A1" t="str">
            <v>s</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ECG"/>
      <sheetName val="ADS-1"/>
      <sheetName val="ADS-2"/>
      <sheetName val="SAP"/>
    </sheetNames>
    <sheetDataSet>
      <sheetData sheetId="0">
        <row r="1">
          <cell r="A1" t="str">
            <v>s</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Prog PAR"/>
      <sheetName val="Viv"/>
      <sheetName val="Educ Salud y AS"/>
      <sheetName val="cats"/>
      <sheetName val="INICIO"/>
      <sheetName val="datos"/>
      <sheetName val="ECG"/>
      <sheetName val="ADS-1"/>
      <sheetName val="ADS-2"/>
      <sheetName val="SAP"/>
      <sheetName val="Catalogo_AF"/>
    </sheetNames>
    <sheetDataSet>
      <sheetData sheetId="0"/>
      <sheetData sheetId="1"/>
      <sheetData sheetId="2"/>
      <sheetData sheetId="3"/>
      <sheetData sheetId="4">
        <row r="1">
          <cell r="A1" t="str">
            <v>Bienes Muebles, Inm. e Intan.</v>
          </cell>
          <cell r="B1" t="str">
            <v>05</v>
          </cell>
        </row>
        <row r="2">
          <cell r="B2" t="str">
            <v>xyz</v>
          </cell>
        </row>
        <row r="3">
          <cell r="A3" t="str">
            <v>Inversión Financiera</v>
          </cell>
          <cell r="B3" t="str">
            <v>07</v>
          </cell>
        </row>
        <row r="4">
          <cell r="A4" t="str">
            <v>Materiales y Suministros</v>
          </cell>
          <cell r="B4" t="str">
            <v>02</v>
          </cell>
        </row>
        <row r="5">
          <cell r="A5" t="str">
            <v>Inversión Pública</v>
          </cell>
          <cell r="B5" t="str">
            <v>06</v>
          </cell>
        </row>
        <row r="6">
          <cell r="A6" t="str">
            <v>Servicios Generales</v>
          </cell>
          <cell r="B6" t="str">
            <v>03</v>
          </cell>
        </row>
        <row r="7">
          <cell r="A7" t="str">
            <v>Servicios Personales</v>
          </cell>
          <cell r="B7" t="str">
            <v>01</v>
          </cell>
        </row>
        <row r="8">
          <cell r="A8" t="str">
            <v>Transferencias  Directas</v>
          </cell>
          <cell r="B8" t="str">
            <v>04I</v>
          </cell>
        </row>
        <row r="9">
          <cell r="A9" t="str">
            <v>Transferencias Directas</v>
          </cell>
          <cell r="B9" t="str">
            <v>04</v>
          </cell>
        </row>
      </sheetData>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ow r="1">
          <cell r="A1" t="str">
            <v>s</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ÍNDICE"/>
      <sheetName val="CARATULA"/>
      <sheetName val="MATRIZ"/>
      <sheetName val="RESUMEN EJECUTIVO"/>
      <sheetName val="IPRF"/>
      <sheetName val="EPCE"/>
      <sheetName val="EPCF"/>
      <sheetName val="EPPCP"/>
      <sheetName val="AP_RF"/>
      <sheetName val="PPI"/>
      <sheetName val="IAPP"/>
      <sheetName val="ADS-1"/>
      <sheetName val="ADS-2"/>
      <sheetName val="FIC"/>
      <sheetName val="REA-1"/>
      <sheetName val="REA-2"/>
      <sheetName val="ADPR-1"/>
      <sheetName val="ADPR-2"/>
      <sheetName val="R-RAMA"/>
    </sheetNames>
    <sheetDataSet>
      <sheetData sheetId="0"/>
      <sheetData sheetId="1">
        <row r="14">
          <cell r="D14" t="str">
            <v>ENERO–JUNIO 2026</v>
          </cell>
        </row>
        <row r="17">
          <cell r="D17" t="str">
            <v>32A000 INSTITUTO DE TRANSPARENCIA, ACCESO A LA INFORMACIÓN PÚBLICA, PROTECCIÓN DE DATOS PERSONALES Y RENDICIÓN DE CUENTAS DE LA CIUDAD DE MÉXICO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SAF">
  <a:themeElements>
    <a:clrScheme name="Personalizado 1">
      <a:dk1>
        <a:sysClr val="windowText" lastClr="000000"/>
      </a:dk1>
      <a:lt1>
        <a:sysClr val="window" lastClr="FFFFFF"/>
      </a:lt1>
      <a:dk2>
        <a:srgbClr val="B28E5C"/>
      </a:dk2>
      <a:lt2>
        <a:srgbClr val="9D2148"/>
      </a:lt2>
      <a:accent1>
        <a:srgbClr val="58595A"/>
      </a:accent1>
      <a:accent2>
        <a:srgbClr val="FFFAE9"/>
      </a:accent2>
      <a:accent3>
        <a:srgbClr val="BFB7AF"/>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明朝"/>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D27"/>
  <sheetViews>
    <sheetView showGridLines="0" topLeftCell="A6" zoomScale="70" zoomScaleNormal="70" workbookViewId="0"/>
  </sheetViews>
  <sheetFormatPr baseColWidth="10" defaultColWidth="11.36328125" defaultRowHeight="15.5"/>
  <cols>
    <col min="1" max="2" width="11.36328125" style="24"/>
    <col min="3" max="3" width="32.26953125" style="24" customWidth="1"/>
    <col min="4" max="4" width="115" style="24" customWidth="1"/>
    <col min="5" max="5" width="1" style="24" customWidth="1"/>
    <col min="6" max="16384" width="11.36328125" style="24"/>
  </cols>
  <sheetData>
    <row r="1" spans="2:4" ht="30" customHeight="1"/>
    <row r="7" spans="2:4" ht="23">
      <c r="B7" s="336" t="s">
        <v>176</v>
      </c>
      <c r="C7" s="336"/>
      <c r="D7" s="336"/>
    </row>
    <row r="8" spans="2:4" ht="4.5" customHeight="1"/>
    <row r="9" spans="2:4" ht="31.5" customHeight="1">
      <c r="B9" s="116"/>
      <c r="C9" s="117" t="s">
        <v>179</v>
      </c>
      <c r="D9" s="118" t="s">
        <v>177</v>
      </c>
    </row>
    <row r="10" spans="2:4" ht="31.5" customHeight="1">
      <c r="B10" s="116"/>
      <c r="C10" s="117" t="s">
        <v>186</v>
      </c>
      <c r="D10" s="118" t="s">
        <v>178</v>
      </c>
    </row>
    <row r="11" spans="2:4" ht="30.75" customHeight="1">
      <c r="B11" s="116"/>
      <c r="C11" s="117" t="s">
        <v>16</v>
      </c>
      <c r="D11" s="118" t="s">
        <v>17</v>
      </c>
    </row>
    <row r="12" spans="2:4" ht="30.75" customHeight="1">
      <c r="B12" s="116"/>
      <c r="C12" s="117" t="s">
        <v>18</v>
      </c>
      <c r="D12" s="118" t="s">
        <v>19</v>
      </c>
    </row>
    <row r="13" spans="2:4" ht="30.75" customHeight="1">
      <c r="B13" s="116"/>
      <c r="C13" s="117" t="s">
        <v>20</v>
      </c>
      <c r="D13" s="119" t="s">
        <v>21</v>
      </c>
    </row>
    <row r="14" spans="2:4" ht="30.75" customHeight="1">
      <c r="B14" s="116"/>
      <c r="C14" s="117" t="s">
        <v>22</v>
      </c>
      <c r="D14" s="119" t="s">
        <v>23</v>
      </c>
    </row>
    <row r="15" spans="2:4" ht="30.75" customHeight="1">
      <c r="B15" s="116"/>
      <c r="C15" s="117" t="s">
        <v>24</v>
      </c>
      <c r="D15" s="119" t="s">
        <v>25</v>
      </c>
    </row>
    <row r="16" spans="2:4" ht="30.75" customHeight="1">
      <c r="B16" s="116"/>
      <c r="C16" s="117" t="s">
        <v>196</v>
      </c>
      <c r="D16" s="119" t="s">
        <v>197</v>
      </c>
    </row>
    <row r="17" spans="2:4" ht="30.75" customHeight="1">
      <c r="B17" s="116"/>
      <c r="C17" s="117" t="s">
        <v>26</v>
      </c>
      <c r="D17" s="119" t="s">
        <v>27</v>
      </c>
    </row>
    <row r="18" spans="2:4" ht="30.75" customHeight="1">
      <c r="B18" s="116"/>
      <c r="C18" s="117" t="s">
        <v>28</v>
      </c>
      <c r="D18" s="119" t="s">
        <v>29</v>
      </c>
    </row>
    <row r="19" spans="2:4" ht="30.75" customHeight="1">
      <c r="B19" s="116"/>
      <c r="C19" s="117" t="s">
        <v>30</v>
      </c>
      <c r="D19" s="119" t="s">
        <v>31</v>
      </c>
    </row>
    <row r="20" spans="2:4" ht="30.75" customHeight="1">
      <c r="B20" s="116"/>
      <c r="C20" s="117" t="s">
        <v>32</v>
      </c>
      <c r="D20" s="119" t="s">
        <v>33</v>
      </c>
    </row>
    <row r="21" spans="2:4" ht="30.75" customHeight="1">
      <c r="B21" s="116"/>
      <c r="C21" s="117" t="s">
        <v>34</v>
      </c>
      <c r="D21" s="119" t="s">
        <v>35</v>
      </c>
    </row>
    <row r="22" spans="2:4" ht="30.75" customHeight="1">
      <c r="B22" s="116"/>
      <c r="C22" s="117" t="s">
        <v>36</v>
      </c>
      <c r="D22" s="119" t="s">
        <v>37</v>
      </c>
    </row>
    <row r="23" spans="2:4" ht="30.75" customHeight="1">
      <c r="B23" s="116"/>
      <c r="C23" s="117" t="s">
        <v>38</v>
      </c>
      <c r="D23" s="119" t="s">
        <v>39</v>
      </c>
    </row>
    <row r="24" spans="2:4" ht="30.75" customHeight="1">
      <c r="B24" s="116"/>
      <c r="C24" s="117" t="s">
        <v>40</v>
      </c>
      <c r="D24" s="119" t="s">
        <v>41</v>
      </c>
    </row>
    <row r="25" spans="2:4" ht="30.75" customHeight="1">
      <c r="B25" s="116"/>
      <c r="C25" s="117" t="s">
        <v>42</v>
      </c>
      <c r="D25" s="119" t="s">
        <v>43</v>
      </c>
    </row>
    <row r="26" spans="2:4" ht="30.75" customHeight="1">
      <c r="B26" s="116"/>
      <c r="C26" s="117" t="s">
        <v>44</v>
      </c>
      <c r="D26" s="119" t="s">
        <v>45</v>
      </c>
    </row>
    <row r="27" spans="2:4" ht="4.5" customHeight="1"/>
  </sheetData>
  <sheetProtection algorithmName="SHA-512" hashValue="r6Xoene1pFYspTM1e+j11YgWCju477R4ZydyBHeV9fpx8SrwQTnbACOI5EuWsslilXvicKtQtZ0SH4YFILb4bg==" saltValue="4Diqna4d+TF7tdetA+AGhQ==" spinCount="100000" sheet="1" objects="1" scenarios="1"/>
  <mergeCells count="1">
    <mergeCell ref="B7:D7"/>
  </mergeCells>
  <pageMargins left="0.51181102362204722" right="0.51181102362204722" top="0.51181102362204722" bottom="0.51181102362204722" header="0.31496062992125984" footer="0.31496062992125984"/>
  <pageSetup scale="6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7:R31"/>
  <sheetViews>
    <sheetView showGridLines="0" topLeftCell="A4" zoomScale="70" zoomScaleNormal="70" workbookViewId="0">
      <selection activeCell="H66" sqref="H66"/>
    </sheetView>
  </sheetViews>
  <sheetFormatPr baseColWidth="10" defaultColWidth="11.453125" defaultRowHeight="13"/>
  <cols>
    <col min="1" max="2" width="0.81640625" style="3" customWidth="1"/>
    <col min="3" max="3" width="7" style="3" customWidth="1"/>
    <col min="4" max="8" width="11.453125" style="3"/>
    <col min="9" max="9" width="19.453125" style="3" customWidth="1"/>
    <col min="10" max="10" width="4.453125" style="3" customWidth="1"/>
    <col min="11" max="11" width="8.453125" style="3" customWidth="1"/>
    <col min="12" max="12" width="12.54296875" style="3" customWidth="1"/>
    <col min="13" max="16" width="11.453125" style="3"/>
    <col min="17" max="17" width="13.453125" style="3" customWidth="1"/>
    <col min="18" max="18" width="3.26953125" style="3" customWidth="1"/>
    <col min="19" max="19" width="4.81640625" style="3" customWidth="1"/>
    <col min="20" max="16384" width="11.453125" style="3"/>
  </cols>
  <sheetData>
    <row r="7" spans="2:18" ht="14.5" customHeight="1"/>
    <row r="8" spans="2:18" ht="21.75" customHeight="1"/>
    <row r="9" spans="2:18" ht="21.75" customHeight="1"/>
    <row r="10" spans="2:18" ht="21.75" customHeight="1"/>
    <row r="11" spans="2:18" ht="21.75" customHeight="1"/>
    <row r="12" spans="2:18" ht="36" customHeight="1">
      <c r="B12" s="265"/>
      <c r="C12" s="265"/>
      <c r="D12" s="343" t="s">
        <v>48</v>
      </c>
      <c r="E12" s="343"/>
      <c r="F12" s="343"/>
      <c r="G12" s="343"/>
      <c r="H12" s="343"/>
      <c r="I12" s="343"/>
      <c r="J12" s="343"/>
      <c r="K12" s="343"/>
      <c r="L12" s="343"/>
      <c r="M12" s="343"/>
      <c r="N12" s="343"/>
      <c r="O12" s="343"/>
      <c r="P12" s="343"/>
      <c r="Q12" s="265"/>
    </row>
    <row r="14" spans="2:18" ht="20.25" customHeight="1">
      <c r="B14" s="266"/>
      <c r="D14" s="344" t="s">
        <v>243</v>
      </c>
      <c r="E14" s="344"/>
      <c r="F14" s="344"/>
      <c r="G14" s="344"/>
      <c r="H14" s="344"/>
      <c r="I14" s="344"/>
      <c r="J14" s="344"/>
      <c r="K14" s="344"/>
      <c r="L14" s="344"/>
      <c r="M14" s="344"/>
      <c r="N14" s="344"/>
      <c r="O14" s="344"/>
      <c r="P14" s="344"/>
      <c r="Q14" s="266"/>
    </row>
    <row r="16" spans="2:18" ht="48.65" customHeight="1">
      <c r="B16" s="264"/>
      <c r="C16" s="264"/>
      <c r="D16" s="347" t="s">
        <v>49</v>
      </c>
      <c r="E16" s="347"/>
      <c r="F16" s="347"/>
      <c r="G16" s="347"/>
      <c r="H16" s="347"/>
      <c r="I16" s="347"/>
      <c r="J16" s="347"/>
      <c r="K16" s="347"/>
      <c r="L16" s="347"/>
      <c r="M16" s="347"/>
      <c r="N16" s="347"/>
      <c r="O16" s="347"/>
      <c r="P16" s="347"/>
      <c r="Q16" s="264"/>
      <c r="R16" s="264"/>
    </row>
    <row r="17" spans="1:17" ht="48.65" customHeight="1">
      <c r="A17" s="87"/>
      <c r="B17" s="87"/>
      <c r="C17" s="87"/>
      <c r="D17" s="346" t="s">
        <v>246</v>
      </c>
      <c r="E17" s="346"/>
      <c r="F17" s="346"/>
      <c r="G17" s="346"/>
      <c r="H17" s="346"/>
      <c r="I17" s="346"/>
      <c r="J17" s="346"/>
      <c r="K17" s="346"/>
      <c r="L17" s="346"/>
      <c r="M17" s="346"/>
      <c r="N17" s="346"/>
      <c r="O17" s="346"/>
      <c r="P17" s="346"/>
      <c r="Q17" s="346"/>
    </row>
    <row r="18" spans="1:17" ht="32.25" customHeight="1">
      <c r="A18" s="87"/>
      <c r="B18" s="87"/>
      <c r="C18" s="87"/>
      <c r="D18" s="346"/>
      <c r="E18" s="346"/>
      <c r="F18" s="346"/>
      <c r="G18" s="346"/>
      <c r="H18" s="346"/>
      <c r="I18" s="346"/>
      <c r="J18" s="346"/>
      <c r="K18" s="346"/>
      <c r="L18" s="346"/>
      <c r="M18" s="346"/>
      <c r="N18" s="346"/>
      <c r="O18" s="346"/>
      <c r="P18" s="346"/>
      <c r="Q18" s="346"/>
    </row>
    <row r="19" spans="1:17" ht="20.25" customHeight="1">
      <c r="A19" s="88"/>
      <c r="B19" s="88"/>
      <c r="C19" s="88"/>
      <c r="D19" s="88"/>
      <c r="E19" s="88"/>
      <c r="F19" s="88"/>
      <c r="G19" s="88"/>
      <c r="H19" s="88"/>
      <c r="I19" s="88"/>
      <c r="J19" s="88"/>
      <c r="K19" s="88"/>
      <c r="L19" s="88"/>
      <c r="M19" s="88"/>
      <c r="N19" s="88"/>
      <c r="O19" s="88"/>
      <c r="P19" s="88"/>
      <c r="Q19" s="88"/>
    </row>
    <row r="20" spans="1:17" ht="35.5">
      <c r="A20" s="88"/>
      <c r="B20" s="88"/>
      <c r="C20" s="88"/>
      <c r="D20" s="345" t="s">
        <v>218</v>
      </c>
      <c r="E20" s="345"/>
      <c r="F20" s="345"/>
      <c r="G20" s="345"/>
      <c r="H20" s="345"/>
      <c r="I20" s="89"/>
      <c r="J20" s="89"/>
      <c r="K20" s="89"/>
      <c r="L20" s="89"/>
      <c r="M20" s="345" t="s">
        <v>219</v>
      </c>
      <c r="N20" s="345"/>
      <c r="O20" s="345"/>
      <c r="P20" s="345"/>
      <c r="Q20" s="345"/>
    </row>
    <row r="21" spans="1:17" ht="28">
      <c r="A21" s="90"/>
      <c r="B21" s="90"/>
      <c r="C21" s="90"/>
      <c r="D21" s="340" t="s">
        <v>259</v>
      </c>
      <c r="E21" s="340"/>
      <c r="F21" s="340"/>
      <c r="G21" s="340"/>
      <c r="H21" s="340"/>
      <c r="I21" s="100"/>
      <c r="J21" s="100"/>
      <c r="K21" s="100"/>
      <c r="L21" s="100"/>
      <c r="M21" s="340" t="s">
        <v>260</v>
      </c>
      <c r="N21" s="340"/>
      <c r="O21" s="340"/>
      <c r="P21" s="340"/>
      <c r="Q21" s="340"/>
    </row>
    <row r="22" spans="1:17" ht="28.5" customHeight="1">
      <c r="A22" s="90"/>
      <c r="B22" s="90"/>
      <c r="C22" s="90"/>
      <c r="D22" s="341"/>
      <c r="E22" s="341"/>
      <c r="F22" s="341"/>
      <c r="G22" s="341"/>
      <c r="H22" s="341"/>
      <c r="I22" s="100"/>
      <c r="J22" s="100"/>
      <c r="K22" s="100"/>
      <c r="L22" s="100"/>
      <c r="M22" s="341"/>
      <c r="N22" s="341"/>
      <c r="O22" s="341"/>
      <c r="P22" s="341"/>
      <c r="Q22" s="341"/>
    </row>
    <row r="23" spans="1:17" ht="35.5">
      <c r="B23" s="92"/>
      <c r="D23" s="341"/>
      <c r="E23" s="341"/>
      <c r="F23" s="341"/>
      <c r="G23" s="341"/>
      <c r="H23" s="341"/>
      <c r="I23" s="101"/>
      <c r="J23" s="101"/>
      <c r="K23" s="101"/>
      <c r="L23" s="101"/>
      <c r="M23" s="341"/>
      <c r="N23" s="341"/>
      <c r="O23" s="341"/>
      <c r="P23" s="341"/>
      <c r="Q23" s="341"/>
    </row>
    <row r="24" spans="1:17" ht="18">
      <c r="D24" s="342" t="s">
        <v>222</v>
      </c>
      <c r="E24" s="342"/>
      <c r="F24" s="342"/>
      <c r="G24" s="342"/>
      <c r="H24" s="342"/>
      <c r="I24" s="102"/>
      <c r="J24" s="102"/>
      <c r="K24" s="102"/>
      <c r="L24" s="102"/>
      <c r="M24" s="342" t="s">
        <v>50</v>
      </c>
      <c r="N24" s="342"/>
      <c r="O24" s="342"/>
      <c r="P24" s="342"/>
      <c r="Q24" s="342"/>
    </row>
    <row r="25" spans="1:17" ht="32.25" customHeight="1">
      <c r="D25" s="337" t="s">
        <v>261</v>
      </c>
      <c r="E25" s="337"/>
      <c r="F25" s="337"/>
      <c r="G25" s="337"/>
      <c r="H25" s="337"/>
      <c r="I25" s="102"/>
      <c r="J25" s="102"/>
      <c r="K25" s="102"/>
      <c r="L25" s="102"/>
      <c r="M25" s="337" t="s">
        <v>262</v>
      </c>
      <c r="N25" s="337"/>
      <c r="O25" s="337"/>
      <c r="P25" s="337"/>
      <c r="Q25" s="337"/>
    </row>
    <row r="26" spans="1:17" ht="32.25" customHeight="1">
      <c r="D26" s="337"/>
      <c r="E26" s="337"/>
      <c r="F26" s="337"/>
      <c r="G26" s="337"/>
      <c r="H26" s="337"/>
      <c r="I26" s="102"/>
      <c r="J26" s="102"/>
      <c r="K26" s="102"/>
      <c r="L26" s="102"/>
      <c r="M26" s="337"/>
      <c r="N26" s="337"/>
      <c r="O26" s="337"/>
      <c r="P26" s="337"/>
      <c r="Q26" s="337"/>
    </row>
    <row r="27" spans="1:17">
      <c r="D27" s="103"/>
      <c r="E27" s="103"/>
      <c r="F27" s="103"/>
      <c r="G27" s="103"/>
      <c r="H27" s="103"/>
      <c r="I27" s="103"/>
      <c r="J27" s="103"/>
      <c r="K27" s="103"/>
      <c r="L27" s="103"/>
      <c r="M27" s="103"/>
      <c r="N27" s="103"/>
      <c r="O27" s="103"/>
      <c r="P27" s="103"/>
      <c r="Q27" s="103"/>
    </row>
    <row r="29" spans="1:17" ht="15.5">
      <c r="A29" s="98"/>
      <c r="B29" s="98"/>
      <c r="C29" s="98"/>
      <c r="D29" s="98"/>
      <c r="E29" s="94"/>
      <c r="F29" s="95"/>
      <c r="G29" s="95"/>
      <c r="H29" s="96"/>
      <c r="I29" s="97"/>
      <c r="J29" s="98"/>
      <c r="K29" s="338"/>
      <c r="L29" s="338"/>
      <c r="M29" s="94"/>
      <c r="N29" s="94"/>
      <c r="O29" s="95"/>
      <c r="P29" s="95"/>
      <c r="Q29" s="99"/>
    </row>
    <row r="30" spans="1:17" ht="18">
      <c r="A30" s="99"/>
      <c r="B30" s="99"/>
      <c r="C30" s="99"/>
      <c r="D30" s="98"/>
      <c r="E30" s="339" t="s">
        <v>51</v>
      </c>
      <c r="F30" s="339"/>
      <c r="G30" s="339"/>
      <c r="H30" s="339"/>
      <c r="I30" s="93"/>
      <c r="J30" s="91"/>
      <c r="K30" s="93"/>
      <c r="L30" s="91"/>
      <c r="M30" s="339" t="s">
        <v>51</v>
      </c>
      <c r="N30" s="339"/>
      <c r="O30" s="339"/>
      <c r="P30" s="339"/>
      <c r="Q30" s="99"/>
    </row>
    <row r="31" spans="1:17" ht="17.25" customHeight="1"/>
  </sheetData>
  <sheetProtection formatCells="0" formatColumns="0" formatRows="0"/>
  <mergeCells count="17">
    <mergeCell ref="D12:P12"/>
    <mergeCell ref="D14:P14"/>
    <mergeCell ref="D20:H20"/>
    <mergeCell ref="M20:Q20"/>
    <mergeCell ref="D17:Q18"/>
    <mergeCell ref="D16:P16"/>
    <mergeCell ref="D21:H21"/>
    <mergeCell ref="M21:Q21"/>
    <mergeCell ref="D22:H23"/>
    <mergeCell ref="M22:Q23"/>
    <mergeCell ref="D24:H24"/>
    <mergeCell ref="M24:Q24"/>
    <mergeCell ref="D25:H26"/>
    <mergeCell ref="M25:Q26"/>
    <mergeCell ref="K29:L29"/>
    <mergeCell ref="E30:H30"/>
    <mergeCell ref="M30:P30"/>
  </mergeCells>
  <printOptions horizontalCentered="1"/>
  <pageMargins left="0.51181102362204722" right="0.51181102362204722" top="0.51181102362204722" bottom="0.51181102362204722" header="0.31496062992125984" footer="0.31496062992125984"/>
  <pageSetup scale="73" fitToHeight="0" orientation="landscape" r:id="rId1"/>
  <headerFooter scaleWithDoc="0">
    <oddHeader xml:space="preserve">&amp;C
&amp;R
</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4"/>
  <sheetViews>
    <sheetView showGridLines="0" zoomScale="70" zoomScaleNormal="70" workbookViewId="0">
      <selection activeCell="B40" sqref="B40"/>
    </sheetView>
  </sheetViews>
  <sheetFormatPr baseColWidth="10" defaultColWidth="11.453125" defaultRowHeight="14.5"/>
  <cols>
    <col min="1" max="1" width="36.453125" style="1" customWidth="1"/>
    <col min="2" max="2" width="100.81640625" style="1" customWidth="1"/>
    <col min="3" max="6" width="14" style="1" customWidth="1"/>
    <col min="7" max="7" width="56.54296875" style="1" customWidth="1"/>
    <col min="8" max="8" width="1.81640625" style="1" customWidth="1"/>
    <col min="9" max="16384" width="11.453125" style="1"/>
  </cols>
  <sheetData>
    <row r="1" spans="1:7" ht="26.25" customHeight="1">
      <c r="A1" s="349" t="s">
        <v>52</v>
      </c>
      <c r="B1" s="349"/>
      <c r="C1" s="349"/>
      <c r="D1" s="349"/>
      <c r="E1" s="349"/>
      <c r="F1" s="349"/>
      <c r="G1" s="349"/>
    </row>
    <row r="2" spans="1:7" s="2" customFormat="1" ht="26.25" customHeight="1">
      <c r="A2" s="120" t="s">
        <v>198</v>
      </c>
      <c r="B2" s="350" t="str">
        <f>+[12]CARATULA!D17</f>
        <v>32A000 INSTITUTO DE TRANSPARENCIA, ACCESO A LA INFORMACIÓN PÚBLICA, PROTECCIÓN DE DATOS PERSONALES Y RENDICIÓN DE CUENTAS DE LA CIUDAD DE MÉXICO</v>
      </c>
      <c r="C2" s="350"/>
      <c r="D2" s="350"/>
      <c r="E2" s="350"/>
      <c r="F2" s="350"/>
      <c r="G2" s="350"/>
    </row>
    <row r="3" spans="1:7" s="2" customFormat="1" ht="26.25" customHeight="1">
      <c r="A3" s="120" t="s">
        <v>1</v>
      </c>
      <c r="B3" s="350" t="str">
        <f>+[12]CARATULA!D14</f>
        <v>ENERO–JUNIO 2026</v>
      </c>
      <c r="C3" s="350"/>
      <c r="D3" s="350"/>
      <c r="E3" s="350"/>
      <c r="F3" s="350"/>
      <c r="G3" s="350"/>
    </row>
    <row r="4" spans="1:7" s="2" customFormat="1" ht="26.25" customHeight="1">
      <c r="A4" s="120" t="s">
        <v>2</v>
      </c>
      <c r="B4" s="351">
        <f ca="1">TODAY()</f>
        <v>46206</v>
      </c>
      <c r="C4" s="350"/>
      <c r="D4" s="350"/>
      <c r="E4" s="350"/>
      <c r="F4" s="350"/>
      <c r="G4" s="350"/>
    </row>
    <row r="5" spans="1:7" ht="26.25" customHeight="1">
      <c r="A5" s="352" t="s">
        <v>3</v>
      </c>
      <c r="B5" s="355" t="s">
        <v>4</v>
      </c>
      <c r="C5" s="358" t="s">
        <v>5</v>
      </c>
      <c r="D5" s="358"/>
      <c r="E5" s="358"/>
      <c r="F5" s="358"/>
      <c r="G5" s="359" t="s">
        <v>6</v>
      </c>
    </row>
    <row r="6" spans="1:7" ht="26.25" customHeight="1">
      <c r="A6" s="353"/>
      <c r="B6" s="356"/>
      <c r="C6" s="362" t="s">
        <v>7</v>
      </c>
      <c r="D6" s="362"/>
      <c r="E6" s="362" t="s">
        <v>8</v>
      </c>
      <c r="F6" s="362"/>
      <c r="G6" s="360"/>
    </row>
    <row r="7" spans="1:7" ht="26.25" customHeight="1">
      <c r="A7" s="354"/>
      <c r="B7" s="357"/>
      <c r="C7" s="267" t="s">
        <v>9</v>
      </c>
      <c r="D7" s="267" t="s">
        <v>10</v>
      </c>
      <c r="E7" s="267" t="s">
        <v>11</v>
      </c>
      <c r="F7" s="267" t="s">
        <v>12</v>
      </c>
      <c r="G7" s="361"/>
    </row>
    <row r="8" spans="1:7" ht="26.25" customHeight="1">
      <c r="A8" s="117" t="s">
        <v>16</v>
      </c>
      <c r="B8" s="259" t="s">
        <v>17</v>
      </c>
      <c r="C8" s="262" t="s">
        <v>263</v>
      </c>
      <c r="D8" s="262"/>
      <c r="E8" s="263" t="str">
        <f>IF(  $C8=0, "",   $C8)</f>
        <v>X</v>
      </c>
      <c r="F8" s="263" t="str">
        <f>IF(  $C8=0, "",   $C8)</f>
        <v>X</v>
      </c>
      <c r="G8" s="261"/>
    </row>
    <row r="9" spans="1:7" ht="26.25" customHeight="1">
      <c r="A9" s="117" t="s">
        <v>18</v>
      </c>
      <c r="B9" s="259" t="s">
        <v>19</v>
      </c>
      <c r="C9" s="262" t="s">
        <v>263</v>
      </c>
      <c r="D9" s="262"/>
      <c r="E9" s="263" t="str">
        <f t="shared" ref="E9:F24" si="0">IF(  $C9=0, "",   $C9)</f>
        <v>X</v>
      </c>
      <c r="F9" s="263" t="str">
        <f t="shared" si="0"/>
        <v>X</v>
      </c>
      <c r="G9" s="261"/>
    </row>
    <row r="10" spans="1:7" ht="26.25" customHeight="1">
      <c r="A10" s="117" t="s">
        <v>20</v>
      </c>
      <c r="B10" s="260" t="s">
        <v>21</v>
      </c>
      <c r="C10" s="262" t="s">
        <v>263</v>
      </c>
      <c r="D10" s="262"/>
      <c r="E10" s="263" t="str">
        <f t="shared" si="0"/>
        <v>X</v>
      </c>
      <c r="F10" s="263" t="str">
        <f t="shared" si="0"/>
        <v>X</v>
      </c>
      <c r="G10" s="261"/>
    </row>
    <row r="11" spans="1:7" ht="26.25" customHeight="1">
      <c r="A11" s="117" t="s">
        <v>22</v>
      </c>
      <c r="B11" s="260" t="s">
        <v>23</v>
      </c>
      <c r="C11" s="262" t="s">
        <v>263</v>
      </c>
      <c r="D11" s="262"/>
      <c r="E11" s="263" t="str">
        <f t="shared" si="0"/>
        <v>X</v>
      </c>
      <c r="F11" s="263" t="str">
        <f t="shared" si="0"/>
        <v>X</v>
      </c>
      <c r="G11" s="261"/>
    </row>
    <row r="12" spans="1:7" ht="26.25" customHeight="1">
      <c r="A12" s="117" t="s">
        <v>24</v>
      </c>
      <c r="B12" s="260" t="s">
        <v>25</v>
      </c>
      <c r="C12" s="262" t="s">
        <v>263</v>
      </c>
      <c r="D12" s="262"/>
      <c r="E12" s="263" t="str">
        <f t="shared" si="0"/>
        <v>X</v>
      </c>
      <c r="F12" s="263" t="str">
        <f t="shared" si="0"/>
        <v>X</v>
      </c>
      <c r="G12" s="261"/>
    </row>
    <row r="13" spans="1:7" ht="26.25" customHeight="1">
      <c r="A13" s="117" t="s">
        <v>196</v>
      </c>
      <c r="B13" s="260" t="s">
        <v>197</v>
      </c>
      <c r="C13" s="262" t="s">
        <v>263</v>
      </c>
      <c r="D13" s="262"/>
      <c r="E13" s="263" t="str">
        <f t="shared" si="0"/>
        <v>X</v>
      </c>
      <c r="F13" s="263" t="str">
        <f t="shared" si="0"/>
        <v>X</v>
      </c>
      <c r="G13" s="261"/>
    </row>
    <row r="14" spans="1:7" ht="26.25" customHeight="1">
      <c r="A14" s="117" t="s">
        <v>26</v>
      </c>
      <c r="B14" s="260" t="s">
        <v>27</v>
      </c>
      <c r="C14" s="262"/>
      <c r="D14" s="262" t="s">
        <v>263</v>
      </c>
      <c r="E14" s="263" t="str">
        <f t="shared" si="0"/>
        <v/>
      </c>
      <c r="F14" s="263" t="str">
        <f t="shared" si="0"/>
        <v/>
      </c>
      <c r="G14" s="261"/>
    </row>
    <row r="15" spans="1:7" ht="26.25" customHeight="1">
      <c r="A15" s="117" t="s">
        <v>28</v>
      </c>
      <c r="B15" s="260" t="s">
        <v>29</v>
      </c>
      <c r="C15" s="262"/>
      <c r="D15" s="262" t="s">
        <v>263</v>
      </c>
      <c r="E15" s="263" t="str">
        <f t="shared" si="0"/>
        <v/>
      </c>
      <c r="F15" s="263" t="str">
        <f t="shared" si="0"/>
        <v/>
      </c>
      <c r="G15" s="261"/>
    </row>
    <row r="16" spans="1:7" ht="26.25" customHeight="1">
      <c r="A16" s="117" t="s">
        <v>30</v>
      </c>
      <c r="B16" s="260" t="s">
        <v>31</v>
      </c>
      <c r="C16" s="262" t="s">
        <v>263</v>
      </c>
      <c r="D16" s="262"/>
      <c r="E16" s="263" t="str">
        <f t="shared" si="0"/>
        <v>X</v>
      </c>
      <c r="F16" s="263" t="str">
        <f t="shared" si="0"/>
        <v>X</v>
      </c>
      <c r="G16" s="261"/>
    </row>
    <row r="17" spans="1:7" ht="26.25" customHeight="1">
      <c r="A17" s="117" t="s">
        <v>32</v>
      </c>
      <c r="B17" s="260" t="s">
        <v>33</v>
      </c>
      <c r="C17" s="262"/>
      <c r="D17" s="262" t="s">
        <v>263</v>
      </c>
      <c r="E17" s="263" t="str">
        <f t="shared" si="0"/>
        <v/>
      </c>
      <c r="F17" s="263" t="str">
        <f t="shared" si="0"/>
        <v/>
      </c>
      <c r="G17" s="261"/>
    </row>
    <row r="18" spans="1:7" ht="26.25" customHeight="1">
      <c r="A18" s="117" t="s">
        <v>34</v>
      </c>
      <c r="B18" s="260" t="s">
        <v>35</v>
      </c>
      <c r="C18" s="262"/>
      <c r="D18" s="262" t="s">
        <v>263</v>
      </c>
      <c r="E18" s="263" t="str">
        <f t="shared" si="0"/>
        <v/>
      </c>
      <c r="F18" s="263" t="str">
        <f t="shared" si="0"/>
        <v/>
      </c>
      <c r="G18" s="261"/>
    </row>
    <row r="19" spans="1:7" ht="26.25" customHeight="1">
      <c r="A19" s="117" t="s">
        <v>36</v>
      </c>
      <c r="B19" s="260" t="s">
        <v>37</v>
      </c>
      <c r="C19" s="262"/>
      <c r="D19" s="262" t="s">
        <v>263</v>
      </c>
      <c r="E19" s="263" t="str">
        <f t="shared" si="0"/>
        <v/>
      </c>
      <c r="F19" s="263" t="str">
        <f t="shared" si="0"/>
        <v/>
      </c>
      <c r="G19" s="261"/>
    </row>
    <row r="20" spans="1:7" ht="26.25" customHeight="1">
      <c r="A20" s="117" t="s">
        <v>38</v>
      </c>
      <c r="B20" s="260" t="s">
        <v>39</v>
      </c>
      <c r="C20" s="262" t="s">
        <v>263</v>
      </c>
      <c r="D20" s="262"/>
      <c r="E20" s="263" t="str">
        <f t="shared" si="0"/>
        <v>X</v>
      </c>
      <c r="F20" s="263" t="str">
        <f t="shared" si="0"/>
        <v>X</v>
      </c>
      <c r="G20" s="261"/>
    </row>
    <row r="21" spans="1:7" ht="26.25" customHeight="1">
      <c r="A21" s="117" t="s">
        <v>40</v>
      </c>
      <c r="B21" s="260" t="s">
        <v>41</v>
      </c>
      <c r="C21" s="262" t="s">
        <v>263</v>
      </c>
      <c r="D21" s="262"/>
      <c r="E21" s="263" t="str">
        <f t="shared" si="0"/>
        <v>X</v>
      </c>
      <c r="F21" s="263" t="str">
        <f t="shared" si="0"/>
        <v>X</v>
      </c>
      <c r="G21" s="261"/>
    </row>
    <row r="22" spans="1:7" ht="26.25" customHeight="1">
      <c r="A22" s="117" t="s">
        <v>42</v>
      </c>
      <c r="B22" s="260" t="s">
        <v>43</v>
      </c>
      <c r="C22" s="262"/>
      <c r="D22" s="262" t="s">
        <v>263</v>
      </c>
      <c r="E22" s="263" t="str">
        <f t="shared" si="0"/>
        <v/>
      </c>
      <c r="F22" s="263" t="str">
        <f t="shared" si="0"/>
        <v/>
      </c>
      <c r="G22" s="261"/>
    </row>
    <row r="23" spans="1:7" ht="26.25" customHeight="1">
      <c r="A23" s="117" t="s">
        <v>44</v>
      </c>
      <c r="B23" s="260" t="s">
        <v>45</v>
      </c>
      <c r="C23" s="262" t="s">
        <v>263</v>
      </c>
      <c r="D23" s="262"/>
      <c r="E23" s="263" t="str">
        <f t="shared" si="0"/>
        <v>X</v>
      </c>
      <c r="F23" s="263" t="str">
        <f t="shared" si="0"/>
        <v>X</v>
      </c>
      <c r="G23" s="261"/>
    </row>
    <row r="24" spans="1:7" ht="26.25" customHeight="1">
      <c r="A24" s="117" t="s">
        <v>175</v>
      </c>
      <c r="B24" s="260" t="s">
        <v>174</v>
      </c>
      <c r="C24" s="262"/>
      <c r="D24" s="262"/>
      <c r="E24" s="263" t="str">
        <f t="shared" si="0"/>
        <v/>
      </c>
      <c r="F24" s="263" t="str">
        <f t="shared" si="0"/>
        <v/>
      </c>
      <c r="G24" s="261"/>
    </row>
    <row r="25" spans="1:7">
      <c r="A25" s="121"/>
      <c r="B25" s="122"/>
      <c r="C25" s="122"/>
      <c r="D25" s="122"/>
      <c r="E25" s="122"/>
      <c r="F25" s="122"/>
      <c r="G25" s="122"/>
    </row>
    <row r="26" spans="1:7">
      <c r="A26" s="122"/>
      <c r="B26" s="122"/>
      <c r="C26" s="122"/>
      <c r="D26" s="122"/>
      <c r="E26" s="122"/>
      <c r="F26" s="122"/>
      <c r="G26" s="122"/>
    </row>
    <row r="27" spans="1:7" ht="15.5">
      <c r="A27" s="123"/>
      <c r="B27" s="123"/>
      <c r="C27" s="123"/>
      <c r="D27" s="123"/>
      <c r="E27" s="123"/>
      <c r="F27" s="123"/>
      <c r="G27" s="123"/>
    </row>
    <row r="28" spans="1:7" ht="15.5">
      <c r="A28" s="124" t="s">
        <v>46</v>
      </c>
      <c r="B28" s="124"/>
      <c r="C28" s="125" t="s">
        <v>47</v>
      </c>
      <c r="E28" s="124"/>
      <c r="F28" s="123"/>
      <c r="G28" s="123"/>
    </row>
    <row r="29" spans="1:7" ht="15.5">
      <c r="A29" s="123"/>
      <c r="B29" s="126"/>
      <c r="C29" s="124"/>
      <c r="D29" s="123"/>
      <c r="E29" s="348"/>
      <c r="F29" s="348"/>
      <c r="G29" s="123"/>
    </row>
    <row r="30" spans="1:7" ht="15.5">
      <c r="A30" s="123"/>
      <c r="B30" s="126"/>
      <c r="C30" s="124"/>
      <c r="D30" s="123"/>
      <c r="E30" s="127"/>
      <c r="F30" s="127"/>
      <c r="G30" s="123"/>
    </row>
    <row r="31" spans="1:7" ht="42.75" customHeight="1">
      <c r="A31" s="123"/>
      <c r="B31" s="123"/>
      <c r="C31" s="123"/>
      <c r="D31" s="123"/>
      <c r="E31" s="123"/>
      <c r="F31" s="123"/>
      <c r="G31" s="123"/>
    </row>
    <row r="32" spans="1:7" ht="15.5">
      <c r="A32" s="25"/>
      <c r="B32" s="25"/>
      <c r="C32" s="25"/>
      <c r="D32" s="25"/>
      <c r="E32" s="25"/>
      <c r="F32" s="25"/>
      <c r="G32" s="25"/>
    </row>
    <row r="34" spans="2:2">
      <c r="B34" s="1" t="s">
        <v>15</v>
      </c>
    </row>
  </sheetData>
  <sheetProtection formatCells="0" formatColumns="0" formatRows="0"/>
  <mergeCells count="11">
    <mergeCell ref="E29:F29"/>
    <mergeCell ref="A1:G1"/>
    <mergeCell ref="B2:G2"/>
    <mergeCell ref="B3:G3"/>
    <mergeCell ref="B4:G4"/>
    <mergeCell ref="A5:A7"/>
    <mergeCell ref="B5:B7"/>
    <mergeCell ref="C5:F5"/>
    <mergeCell ref="G5:G7"/>
    <mergeCell ref="C6:D6"/>
    <mergeCell ref="E6:F6"/>
  </mergeCells>
  <conditionalFormatting sqref="A3:A4">
    <cfRule type="cellIs" dxfId="10" priority="3" stopIfTrue="1" operator="equal">
      <formula>"VAYA A LA HOJA INICIO Y SELECIONE EL PERIODO CORRESPONDIENTE A ESTE INFORME"</formula>
    </cfRule>
  </conditionalFormatting>
  <conditionalFormatting sqref="C8:C24 E8:F24">
    <cfRule type="expression" dxfId="9" priority="1">
      <formula>$D8&gt;0</formula>
    </cfRule>
  </conditionalFormatting>
  <conditionalFormatting sqref="D8:D24">
    <cfRule type="expression" dxfId="8" priority="2">
      <formula>$C8&gt;0</formula>
    </cfRule>
  </conditionalFormatting>
  <printOptions horizontalCentered="1"/>
  <pageMargins left="0.51181102362204722" right="0.51181102362204722" top="1.1023622047244095" bottom="0.51181102362204722" header="0.31496062992125984" footer="0.31496062992125984"/>
  <pageSetup scale="47" orientation="landscape" r:id="rId1"/>
  <headerFooter scaleWithDoc="0">
    <oddHeader>&amp;L&amp;G&amp;R
&amp;"Roboto Black,Normal"&amp;K8F4899INFORME DE AVANCE TRIMESTRAL&amp;K9F2241
&amp;"Roboto,Normal"&amp;K8F4899ENERO-JUNIO 2026</oddHead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0"/>
  <sheetViews>
    <sheetView showGridLines="0" zoomScale="85" zoomScaleNormal="85" workbookViewId="0">
      <selection activeCell="B26" sqref="B26"/>
    </sheetView>
  </sheetViews>
  <sheetFormatPr baseColWidth="10" defaultColWidth="11.36328125" defaultRowHeight="14.5"/>
  <cols>
    <col min="1" max="1" width="64.7265625" style="5" customWidth="1"/>
    <col min="2" max="2" width="50.36328125" style="5" customWidth="1"/>
    <col min="3" max="7" width="25.26953125" style="5" customWidth="1"/>
    <col min="8" max="8" width="0.7265625" style="5" customWidth="1"/>
    <col min="9" max="9" width="11.36328125" style="5" customWidth="1"/>
    <col min="10" max="16384" width="11.36328125" style="5"/>
  </cols>
  <sheetData>
    <row r="1" spans="1:8" ht="37.5" customHeight="1">
      <c r="A1" s="349" t="s">
        <v>16</v>
      </c>
      <c r="B1" s="349"/>
      <c r="C1" s="349"/>
      <c r="D1" s="349"/>
      <c r="E1" s="349"/>
      <c r="F1" s="349"/>
      <c r="G1" s="349"/>
      <c r="H1" s="71"/>
    </row>
    <row r="2" spans="1:8" ht="37.5" customHeight="1">
      <c r="A2" s="128" t="s">
        <v>0</v>
      </c>
      <c r="B2" s="365" t="str">
        <f>+CARATULA!D17</f>
        <v>32A000 INSTITUTO DE TRANSPARENCIA, ACCESO A LA INFORMACIÓN PÚBLICA, PROTECCIÓN DE DATOS PERSONALES Y RENDICIÓN DE CUENTAS DE LA CIUDAD DE MÉXICO</v>
      </c>
      <c r="C2" s="365"/>
      <c r="D2" s="365"/>
      <c r="E2" s="365"/>
      <c r="F2" s="365"/>
      <c r="G2" s="365"/>
      <c r="H2" s="72"/>
    </row>
    <row r="3" spans="1:8" ht="37.5" customHeight="1">
      <c r="A3" s="128" t="s">
        <v>1</v>
      </c>
      <c r="B3" s="366" t="str">
        <f>+CARATULA!D14</f>
        <v>ENERO–JUNIO 2026</v>
      </c>
      <c r="C3" s="366"/>
      <c r="D3" s="366"/>
      <c r="E3" s="366"/>
      <c r="F3" s="366"/>
      <c r="G3" s="366"/>
      <c r="H3" s="72"/>
    </row>
    <row r="4" spans="1:8" ht="47.25" customHeight="1">
      <c r="A4" s="268" t="s">
        <v>54</v>
      </c>
      <c r="B4" s="269" t="s">
        <v>226</v>
      </c>
      <c r="C4" s="367" t="s">
        <v>53</v>
      </c>
      <c r="D4" s="367"/>
      <c r="E4" s="367"/>
      <c r="F4" s="367"/>
      <c r="G4" s="368"/>
      <c r="H4" s="73"/>
    </row>
    <row r="5" spans="1:8" ht="139.5" customHeight="1">
      <c r="A5" s="129" t="s">
        <v>223</v>
      </c>
      <c r="B5" s="130">
        <v>1052534.74</v>
      </c>
      <c r="C5" s="369" t="s">
        <v>265</v>
      </c>
      <c r="D5" s="364"/>
      <c r="E5" s="364"/>
      <c r="F5" s="364"/>
      <c r="G5" s="364"/>
      <c r="H5" s="74"/>
    </row>
    <row r="6" spans="1:8" ht="139.5" customHeight="1">
      <c r="A6" s="129" t="s">
        <v>224</v>
      </c>
      <c r="B6" s="131">
        <v>52957090.770000003</v>
      </c>
      <c r="C6" s="364" t="s">
        <v>264</v>
      </c>
      <c r="D6" s="364"/>
      <c r="E6" s="364"/>
      <c r="F6" s="364"/>
      <c r="G6" s="364"/>
      <c r="H6" s="74"/>
    </row>
    <row r="7" spans="1:8" ht="139.5" customHeight="1">
      <c r="A7" s="129" t="s">
        <v>225</v>
      </c>
      <c r="B7" s="132">
        <v>22556535</v>
      </c>
      <c r="C7" s="364" t="s">
        <v>249</v>
      </c>
      <c r="D7" s="364"/>
      <c r="E7" s="364"/>
      <c r="F7" s="364"/>
      <c r="G7" s="364"/>
      <c r="H7" s="74"/>
    </row>
    <row r="11" spans="1:8" s="1" customFormat="1">
      <c r="A11" s="122"/>
      <c r="B11" s="122"/>
      <c r="C11" s="122"/>
      <c r="D11" s="122"/>
      <c r="E11" s="122"/>
      <c r="F11" s="122"/>
      <c r="G11" s="122"/>
      <c r="H11" s="122"/>
    </row>
    <row r="12" spans="1:8" s="1" customFormat="1" ht="15.5">
      <c r="A12" s="124" t="s">
        <v>13</v>
      </c>
      <c r="B12" s="133"/>
      <c r="C12" s="133"/>
      <c r="D12" s="126" t="s">
        <v>14</v>
      </c>
      <c r="E12" s="133"/>
      <c r="F12" s="122"/>
      <c r="G12" s="122"/>
      <c r="H12" s="122"/>
    </row>
    <row r="13" spans="1:8" s="1" customFormat="1" ht="15.5">
      <c r="A13" s="363"/>
      <c r="B13" s="363"/>
      <c r="C13" s="110"/>
      <c r="D13" s="4"/>
      <c r="E13" s="363"/>
      <c r="F13" s="363"/>
      <c r="G13" s="363"/>
      <c r="H13" s="37"/>
    </row>
    <row r="14" spans="1:8" s="1" customFormat="1" ht="24" customHeight="1">
      <c r="A14" s="37"/>
      <c r="B14" s="37"/>
      <c r="C14" s="110"/>
      <c r="D14" s="4"/>
      <c r="E14" s="37"/>
      <c r="F14" s="37"/>
      <c r="G14" s="37"/>
      <c r="H14" s="37"/>
    </row>
    <row r="15" spans="1:8" s="1" customFormat="1" ht="33" customHeight="1">
      <c r="A15" s="37"/>
      <c r="B15" s="37"/>
      <c r="C15" s="110"/>
      <c r="D15" s="4"/>
      <c r="E15" s="37"/>
      <c r="F15" s="37"/>
      <c r="G15" s="37"/>
      <c r="H15" s="37"/>
    </row>
    <row r="16" spans="1:8" s="1" customFormat="1" ht="7.5" customHeight="1">
      <c r="A16" s="4"/>
      <c r="B16" s="4"/>
      <c r="C16" s="4"/>
      <c r="D16" s="4"/>
      <c r="E16" s="4"/>
      <c r="F16" s="4"/>
      <c r="G16" s="4"/>
      <c r="H16" s="4"/>
    </row>
    <row r="17" spans="1:8" s="1" customFormat="1">
      <c r="A17" s="23"/>
      <c r="B17" s="23"/>
      <c r="C17" s="23"/>
      <c r="D17" s="23"/>
      <c r="E17" s="23"/>
      <c r="F17" s="23"/>
      <c r="G17" s="23"/>
      <c r="H17" s="23"/>
    </row>
    <row r="18" spans="1:8">
      <c r="A18" s="26"/>
      <c r="B18" s="26"/>
      <c r="C18" s="26"/>
      <c r="D18" s="26"/>
      <c r="E18" s="26"/>
      <c r="F18" s="26"/>
      <c r="G18" s="26"/>
      <c r="H18" s="26"/>
    </row>
    <row r="19" spans="1:8">
      <c r="A19" s="26"/>
      <c r="B19" s="26"/>
      <c r="C19" s="26"/>
      <c r="D19" s="26"/>
      <c r="E19" s="26"/>
      <c r="F19" s="26"/>
      <c r="G19" s="26"/>
    </row>
    <row r="20" spans="1:8">
      <c r="A20" s="26"/>
      <c r="B20" s="26"/>
      <c r="C20" s="26"/>
      <c r="D20" s="26"/>
      <c r="E20" s="26"/>
      <c r="F20" s="26"/>
      <c r="G20" s="26"/>
    </row>
  </sheetData>
  <sheetProtection algorithmName="SHA-512" hashValue="8aKaimmBhztGoC2zv4liqupydsBC+qVvRJN0waM8ZjNE32u+j6nPyyuT5p4szUkE64lAhRuqw8RMtsVyK3rEbQ==" saltValue="pHfiXPwxydlzM2A7Sr2HVQ==" spinCount="100000" sheet="1" formatCells="0" formatColumns="0" formatRows="0"/>
  <mergeCells count="9">
    <mergeCell ref="A13:B13"/>
    <mergeCell ref="E13:G13"/>
    <mergeCell ref="C6:G6"/>
    <mergeCell ref="C7:G7"/>
    <mergeCell ref="A1:G1"/>
    <mergeCell ref="B2:G2"/>
    <mergeCell ref="B3:G3"/>
    <mergeCell ref="C4:G4"/>
    <mergeCell ref="C5:G5"/>
  </mergeCells>
  <conditionalFormatting sqref="A3">
    <cfRule type="cellIs" dxfId="7" priority="1" stopIfTrue="1" operator="equal">
      <formula>"VAYA A LA HOJA INICIO Y SELECIONE EL PERIODO CORRESPONDIENTE A ESTE INFORME"</formula>
    </cfRule>
  </conditionalFormatting>
  <printOptions horizontalCentered="1"/>
  <pageMargins left="0.51181102362204722" right="0.51181102362204722" top="1.1023622047244095" bottom="0.51181102362204722" header="0.31496062992125984" footer="0.31496062992125984"/>
  <pageSetup scale="47" orientation="landscape" r:id="rId1"/>
  <headerFooter scaleWithDoc="0">
    <oddHeader>&amp;L&amp;G&amp;R&amp;K8F4899
&amp;"Roboto Black,Normal"INFORME DE AVANCE TRIMESTRAL&amp;K9F2241
&amp;"Roboto,Normal"&amp;K8F4899ENERO-JUNIO 2026</oddHead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F23"/>
  <sheetViews>
    <sheetView showGridLines="0" zoomScale="70" zoomScaleNormal="70" workbookViewId="0">
      <selection activeCell="E8" sqref="E8:F8"/>
    </sheetView>
  </sheetViews>
  <sheetFormatPr baseColWidth="10" defaultColWidth="11.36328125" defaultRowHeight="14.5"/>
  <cols>
    <col min="1" max="1" width="46.54296875" style="5" customWidth="1"/>
    <col min="2" max="6" width="41.36328125" style="5" customWidth="1"/>
    <col min="7" max="7" width="0.81640625" style="5" customWidth="1"/>
    <col min="8" max="16384" width="11.36328125" style="5"/>
  </cols>
  <sheetData>
    <row r="1" spans="1:6" ht="35.25" customHeight="1">
      <c r="A1" s="373" t="s">
        <v>55</v>
      </c>
      <c r="B1" s="373"/>
      <c r="C1" s="373"/>
      <c r="D1" s="373"/>
      <c r="E1" s="373"/>
      <c r="F1" s="373"/>
    </row>
    <row r="2" spans="1:6" ht="27.75" customHeight="1">
      <c r="A2" s="134" t="s">
        <v>198</v>
      </c>
      <c r="B2" s="374" t="str">
        <f>+CARATULA!D17</f>
        <v>32A000 INSTITUTO DE TRANSPARENCIA, ACCESO A LA INFORMACIÓN PÚBLICA, PROTECCIÓN DE DATOS PERSONALES Y RENDICIÓN DE CUENTAS DE LA CIUDAD DE MÉXICO</v>
      </c>
      <c r="C2" s="374"/>
      <c r="D2" s="374"/>
      <c r="E2" s="374"/>
      <c r="F2" s="374"/>
    </row>
    <row r="3" spans="1:6" ht="27.75" customHeight="1">
      <c r="A3" s="134" t="s">
        <v>199</v>
      </c>
      <c r="B3" s="374" t="str">
        <f>+CARATULA!D14</f>
        <v>ENERO–JUNIO 2026</v>
      </c>
      <c r="C3" s="374"/>
      <c r="D3" s="374"/>
      <c r="E3" s="374"/>
      <c r="F3" s="374"/>
    </row>
    <row r="4" spans="1:6" ht="22.5" customHeight="1">
      <c r="A4" s="375" t="s">
        <v>59</v>
      </c>
      <c r="B4" s="377" t="s">
        <v>56</v>
      </c>
      <c r="C4" s="377"/>
      <c r="D4" s="377" t="s">
        <v>63</v>
      </c>
      <c r="E4" s="377" t="s">
        <v>60</v>
      </c>
      <c r="F4" s="379"/>
    </row>
    <row r="5" spans="1:6" ht="32.25" customHeight="1">
      <c r="A5" s="376"/>
      <c r="B5" s="271" t="s">
        <v>57</v>
      </c>
      <c r="C5" s="272" t="s">
        <v>58</v>
      </c>
      <c r="D5" s="378"/>
      <c r="E5" s="378"/>
      <c r="F5" s="380"/>
    </row>
    <row r="6" spans="1:6" ht="22.5" customHeight="1">
      <c r="A6" s="139" t="s">
        <v>62</v>
      </c>
      <c r="B6" s="140">
        <f>SUM(B7+B13+B16+B19)</f>
        <v>80451637</v>
      </c>
      <c r="C6" s="140">
        <f>SUM(C7+C13+C16+C19)</f>
        <v>80451637</v>
      </c>
      <c r="D6" s="140">
        <f>+C6-B6</f>
        <v>0</v>
      </c>
      <c r="E6" s="371" t="s">
        <v>247</v>
      </c>
      <c r="F6" s="371"/>
    </row>
    <row r="7" spans="1:6" ht="35.25" customHeight="1">
      <c r="A7" s="136" t="s">
        <v>227</v>
      </c>
      <c r="B7" s="140">
        <f>SUM(B8:B12)</f>
        <v>0</v>
      </c>
      <c r="C7" s="140">
        <f>SUM(C8:C12)</f>
        <v>0</v>
      </c>
      <c r="D7" s="140">
        <f>+C7-B7</f>
        <v>0</v>
      </c>
      <c r="E7" s="371" t="s">
        <v>247</v>
      </c>
      <c r="F7" s="371"/>
    </row>
    <row r="8" spans="1:6" ht="35.25" customHeight="1">
      <c r="A8" s="137" t="s">
        <v>213</v>
      </c>
      <c r="B8" s="138">
        <v>0</v>
      </c>
      <c r="C8" s="138">
        <v>0</v>
      </c>
      <c r="D8" s="138"/>
      <c r="E8" s="370"/>
      <c r="F8" s="370"/>
    </row>
    <row r="9" spans="1:6" ht="35.25" customHeight="1">
      <c r="A9" s="137" t="s">
        <v>214</v>
      </c>
      <c r="B9" s="138">
        <v>0</v>
      </c>
      <c r="C9" s="138">
        <v>0</v>
      </c>
      <c r="D9" s="138"/>
      <c r="E9" s="370"/>
      <c r="F9" s="370"/>
    </row>
    <row r="10" spans="1:6" ht="35.25" customHeight="1">
      <c r="A10" s="137" t="s">
        <v>215</v>
      </c>
      <c r="B10" s="138">
        <v>0</v>
      </c>
      <c r="C10" s="138">
        <v>0</v>
      </c>
      <c r="D10" s="138"/>
      <c r="E10" s="370"/>
      <c r="F10" s="370"/>
    </row>
    <row r="11" spans="1:6" ht="35.25" customHeight="1">
      <c r="A11" s="137" t="s">
        <v>216</v>
      </c>
      <c r="B11" s="138">
        <v>0</v>
      </c>
      <c r="C11" s="138">
        <v>0</v>
      </c>
      <c r="D11" s="138"/>
      <c r="E11" s="370"/>
      <c r="F11" s="370"/>
    </row>
    <row r="12" spans="1:6" ht="35.25" customHeight="1">
      <c r="A12" s="137" t="s">
        <v>217</v>
      </c>
      <c r="B12" s="138">
        <v>0</v>
      </c>
      <c r="C12" s="138">
        <v>0</v>
      </c>
      <c r="D12" s="138"/>
      <c r="E12" s="370"/>
      <c r="F12" s="370"/>
    </row>
    <row r="13" spans="1:6" ht="92.25" customHeight="1">
      <c r="A13" s="136" t="s">
        <v>228</v>
      </c>
      <c r="B13" s="140">
        <f>+SUM(B14:B15)</f>
        <v>0</v>
      </c>
      <c r="C13" s="140">
        <f>+SUM(C14:C15)</f>
        <v>0</v>
      </c>
      <c r="D13" s="140">
        <f>+C13-B13</f>
        <v>0</v>
      </c>
      <c r="E13" s="370" t="s">
        <v>247</v>
      </c>
      <c r="F13" s="370"/>
    </row>
    <row r="14" spans="1:6" ht="35.25" customHeight="1">
      <c r="A14" s="137" t="s">
        <v>229</v>
      </c>
      <c r="B14" s="138">
        <v>0</v>
      </c>
      <c r="C14" s="138">
        <v>0</v>
      </c>
      <c r="D14" s="138"/>
      <c r="E14" s="370"/>
      <c r="F14" s="370"/>
    </row>
    <row r="15" spans="1:6" ht="35.25" customHeight="1">
      <c r="A15" s="137" t="s">
        <v>230</v>
      </c>
      <c r="B15" s="138">
        <v>0</v>
      </c>
      <c r="C15" s="138">
        <v>0</v>
      </c>
      <c r="D15" s="138"/>
      <c r="E15" s="370"/>
      <c r="F15" s="370"/>
    </row>
    <row r="16" spans="1:6" ht="82.5" customHeight="1">
      <c r="A16" s="136" t="s">
        <v>231</v>
      </c>
      <c r="B16" s="140">
        <f>+SUM(B17:B18)</f>
        <v>57895102</v>
      </c>
      <c r="C16" s="140">
        <f>+SUM(C17:C18)</f>
        <v>57895102</v>
      </c>
      <c r="D16" s="140">
        <f>+C16-B16</f>
        <v>0</v>
      </c>
      <c r="E16" s="370" t="s">
        <v>247</v>
      </c>
      <c r="F16" s="370"/>
    </row>
    <row r="17" spans="1:6" ht="35.25" customHeight="1">
      <c r="A17" s="137" t="s">
        <v>229</v>
      </c>
      <c r="B17" s="138">
        <v>57895102</v>
      </c>
      <c r="C17" s="138">
        <v>57895102</v>
      </c>
      <c r="D17" s="138"/>
      <c r="E17" s="370"/>
      <c r="F17" s="370"/>
    </row>
    <row r="18" spans="1:6" ht="35.25" customHeight="1">
      <c r="A18" s="137" t="s">
        <v>230</v>
      </c>
      <c r="B18" s="138">
        <v>0</v>
      </c>
      <c r="C18" s="138">
        <v>0</v>
      </c>
      <c r="D18" s="138"/>
      <c r="E18" s="370"/>
      <c r="F18" s="370"/>
    </row>
    <row r="19" spans="1:6" ht="65.25" customHeight="1">
      <c r="A19" s="136" t="s">
        <v>232</v>
      </c>
      <c r="B19" s="140">
        <f>+SUM(B20:B21)</f>
        <v>22556535</v>
      </c>
      <c r="C19" s="140">
        <f>+SUM(C20:C21)</f>
        <v>22556535</v>
      </c>
      <c r="D19" s="140">
        <f>+C19-B19</f>
        <v>0</v>
      </c>
      <c r="E19" s="370" t="s">
        <v>247</v>
      </c>
      <c r="F19" s="370"/>
    </row>
    <row r="20" spans="1:6" ht="35.25" customHeight="1">
      <c r="A20" s="137" t="s">
        <v>229</v>
      </c>
      <c r="B20" s="138">
        <v>22556535</v>
      </c>
      <c r="C20" s="138">
        <v>22556535</v>
      </c>
      <c r="D20" s="138"/>
      <c r="E20" s="370"/>
      <c r="F20" s="370"/>
    </row>
    <row r="21" spans="1:6" ht="35.25" customHeight="1">
      <c r="A21" s="137" t="s">
        <v>230</v>
      </c>
      <c r="B21" s="138">
        <v>0</v>
      </c>
      <c r="C21" s="138">
        <v>0</v>
      </c>
      <c r="D21" s="138"/>
      <c r="E21" s="370"/>
      <c r="F21" s="370"/>
    </row>
    <row r="22" spans="1:6" ht="5.25" customHeight="1"/>
    <row r="23" spans="1:6">
      <c r="A23" s="111"/>
      <c r="B23" s="112"/>
      <c r="C23" s="112"/>
      <c r="D23" s="112"/>
      <c r="E23" s="372"/>
      <c r="F23" s="372"/>
    </row>
  </sheetData>
  <sheetProtection algorithmName="SHA-512" hashValue="JekDHhW+z6a8X5wAw2RhUk9grrmNc/NhakEvmX6jve3yCl6p2VX40wxOIrpVy6h0Plu3pACSbwDY4eTK2U6UiQ==" saltValue="H864JJ5j3b/Tb84vmg7kkQ==" spinCount="100000" sheet="1" formatCells="0" formatColumns="0" formatRows="0"/>
  <mergeCells count="24">
    <mergeCell ref="E7:F7"/>
    <mergeCell ref="A1:F1"/>
    <mergeCell ref="B2:F2"/>
    <mergeCell ref="B3:F3"/>
    <mergeCell ref="A4:A5"/>
    <mergeCell ref="B4:C4"/>
    <mergeCell ref="D4:D5"/>
    <mergeCell ref="E4:F5"/>
    <mergeCell ref="E20:F20"/>
    <mergeCell ref="E21:F21"/>
    <mergeCell ref="E6:F6"/>
    <mergeCell ref="E23:F23"/>
    <mergeCell ref="E16:F16"/>
    <mergeCell ref="E17:F17"/>
    <mergeCell ref="E18:F18"/>
    <mergeCell ref="E19:F19"/>
    <mergeCell ref="E9:F9"/>
    <mergeCell ref="E10:F10"/>
    <mergeCell ref="E11:F11"/>
    <mergeCell ref="E13:F13"/>
    <mergeCell ref="E14:F14"/>
    <mergeCell ref="E15:F15"/>
    <mergeCell ref="E8:F8"/>
    <mergeCell ref="E12:F12"/>
  </mergeCells>
  <printOptions horizontalCentered="1"/>
  <pageMargins left="0.51181102362204722" right="0.51181102362204722" top="1.1023622047244095" bottom="0.51181102362204722" header="0.31496062992125984" footer="0.31496062992125984"/>
  <pageSetup scale="47" orientation="landscape" r:id="rId1"/>
  <headerFooter scaleWithDoc="0">
    <oddHeader>&amp;L&amp;G&amp;R
&amp;"Roboto Black,Normal"&amp;K8F4899INFORME DE AVANCE TRIMESTRAL&amp;K9F2241
&amp;"Roboto,Normal"&amp;K8F4899ENERO-JUNIO 2026</oddHead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B1:L34"/>
  <sheetViews>
    <sheetView showGridLines="0" zoomScale="80" zoomScaleNormal="80" workbookViewId="0">
      <selection activeCell="H40" sqref="H40"/>
    </sheetView>
  </sheetViews>
  <sheetFormatPr baseColWidth="10" defaultColWidth="9.1796875" defaultRowHeight="13"/>
  <cols>
    <col min="1" max="1" width="0.54296875" style="6" customWidth="1"/>
    <col min="2" max="2" width="26.54296875" style="6" customWidth="1"/>
    <col min="3" max="5" width="20.81640625" style="6" customWidth="1"/>
    <col min="6" max="6" width="23" style="6" customWidth="1"/>
    <col min="7" max="9" width="20.81640625" style="6" customWidth="1"/>
    <col min="10" max="10" width="21" style="6" customWidth="1"/>
    <col min="11" max="11" width="5" style="8" customWidth="1"/>
    <col min="12" max="12" width="51.26953125" style="6" customWidth="1"/>
    <col min="13" max="13" width="0.54296875" style="6" customWidth="1"/>
    <col min="14" max="16384" width="9.1796875" style="6"/>
  </cols>
  <sheetData>
    <row r="1" spans="2:12" ht="33" customHeight="1">
      <c r="B1" s="381" t="s">
        <v>75</v>
      </c>
      <c r="C1" s="381"/>
      <c r="D1" s="381"/>
      <c r="E1" s="381"/>
      <c r="F1" s="381"/>
      <c r="G1" s="381"/>
      <c r="H1" s="381"/>
      <c r="I1" s="381"/>
      <c r="J1" s="381"/>
      <c r="K1" s="381"/>
      <c r="L1" s="381"/>
    </row>
    <row r="2" spans="2:12" ht="23.25" customHeight="1">
      <c r="B2" s="145" t="s">
        <v>198</v>
      </c>
      <c r="C2" s="391" t="str">
        <f>+CARATULA!D17</f>
        <v>32A000 INSTITUTO DE TRANSPARENCIA, ACCESO A LA INFORMACIÓN PÚBLICA, PROTECCIÓN DE DATOS PERSONALES Y RENDICIÓN DE CUENTAS DE LA CIUDAD DE MÉXICO</v>
      </c>
      <c r="D2" s="391"/>
      <c r="E2" s="391"/>
      <c r="F2" s="391"/>
      <c r="G2" s="391"/>
      <c r="H2" s="391"/>
      <c r="I2" s="391"/>
      <c r="J2" s="391"/>
      <c r="K2" s="391"/>
      <c r="L2" s="391"/>
    </row>
    <row r="3" spans="2:12" ht="23.25" customHeight="1">
      <c r="B3" s="145" t="s">
        <v>199</v>
      </c>
      <c r="C3" s="392" t="str">
        <f>CARATULA!D14</f>
        <v>ENERO–JUNIO 2026</v>
      </c>
      <c r="D3" s="392"/>
      <c r="E3" s="392"/>
      <c r="F3" s="392"/>
      <c r="G3" s="392"/>
      <c r="H3" s="392"/>
      <c r="I3" s="392"/>
      <c r="J3" s="392"/>
      <c r="K3" s="392"/>
      <c r="L3" s="392"/>
    </row>
    <row r="4" spans="2:12" ht="36">
      <c r="B4" s="382" t="s">
        <v>74</v>
      </c>
      <c r="C4" s="385" t="s">
        <v>89</v>
      </c>
      <c r="D4" s="385"/>
      <c r="E4" s="385"/>
      <c r="F4" s="385"/>
      <c r="G4" s="385"/>
      <c r="H4" s="385"/>
      <c r="I4" s="385"/>
      <c r="J4" s="274" t="s">
        <v>63</v>
      </c>
      <c r="K4" s="385" t="s">
        <v>180</v>
      </c>
      <c r="L4" s="386"/>
    </row>
    <row r="5" spans="2:12" ht="39" customHeight="1">
      <c r="B5" s="383"/>
      <c r="C5" s="275" t="s">
        <v>82</v>
      </c>
      <c r="D5" s="275" t="s">
        <v>83</v>
      </c>
      <c r="E5" s="275" t="s">
        <v>84</v>
      </c>
      <c r="F5" s="275" t="s">
        <v>85</v>
      </c>
      <c r="G5" s="275" t="s">
        <v>86</v>
      </c>
      <c r="H5" s="275" t="s">
        <v>87</v>
      </c>
      <c r="I5" s="275" t="s">
        <v>88</v>
      </c>
      <c r="J5" s="275" t="s">
        <v>220</v>
      </c>
      <c r="K5" s="275" t="s">
        <v>64</v>
      </c>
      <c r="L5" s="276" t="s">
        <v>181</v>
      </c>
    </row>
    <row r="6" spans="2:12" ht="39.75" customHeight="1">
      <c r="B6" s="384"/>
      <c r="C6" s="277" t="s">
        <v>65</v>
      </c>
      <c r="D6" s="277" t="s">
        <v>66</v>
      </c>
      <c r="E6" s="277" t="s">
        <v>67</v>
      </c>
      <c r="F6" s="277" t="s">
        <v>68</v>
      </c>
      <c r="G6" s="277" t="s">
        <v>69</v>
      </c>
      <c r="H6" s="277" t="s">
        <v>70</v>
      </c>
      <c r="I6" s="277" t="s">
        <v>73</v>
      </c>
      <c r="J6" s="277" t="s">
        <v>221</v>
      </c>
      <c r="K6" s="277" t="s">
        <v>71</v>
      </c>
      <c r="L6" s="278" t="s">
        <v>182</v>
      </c>
    </row>
    <row r="7" spans="2:12" ht="24" customHeight="1">
      <c r="B7" s="146" t="s">
        <v>62</v>
      </c>
      <c r="C7" s="147">
        <f t="shared" ref="C7:I7" si="0">+C8+C19</f>
        <v>165414572</v>
      </c>
      <c r="D7" s="147">
        <f t="shared" si="0"/>
        <v>165414572</v>
      </c>
      <c r="E7" s="147">
        <f>+E8+E19</f>
        <v>54009625.50999999</v>
      </c>
      <c r="F7" s="147">
        <f t="shared" si="0"/>
        <v>141333138.56</v>
      </c>
      <c r="G7" s="147">
        <f t="shared" si="0"/>
        <v>54009625.50999999</v>
      </c>
      <c r="H7" s="147">
        <f t="shared" si="0"/>
        <v>52957090.769999996</v>
      </c>
      <c r="I7" s="147">
        <f t="shared" si="0"/>
        <v>52957090.769999996</v>
      </c>
      <c r="J7" s="141"/>
      <c r="K7" s="142"/>
      <c r="L7" s="148"/>
    </row>
    <row r="8" spans="2:12" s="7" customFormat="1" ht="24" customHeight="1">
      <c r="B8" s="149" t="s">
        <v>233</v>
      </c>
      <c r="C8" s="147">
        <f>+SUM(C9:C18)</f>
        <v>165274572</v>
      </c>
      <c r="D8" s="147">
        <f t="shared" ref="D8:H8" si="1">+SUM(D9:D18)</f>
        <v>165274572</v>
      </c>
      <c r="E8" s="147">
        <f>+SUM(E9:E18)</f>
        <v>54009625.50999999</v>
      </c>
      <c r="F8" s="147">
        <f>+SUM(F9:F18)</f>
        <v>141333138.56</v>
      </c>
      <c r="G8" s="147">
        <f t="shared" si="1"/>
        <v>54009625.50999999</v>
      </c>
      <c r="H8" s="147">
        <f t="shared" si="1"/>
        <v>52957090.769999996</v>
      </c>
      <c r="I8" s="147">
        <f>+SUM(I9:I18)</f>
        <v>52957090.769999996</v>
      </c>
      <c r="J8" s="141"/>
      <c r="K8" s="142"/>
      <c r="L8" s="148"/>
    </row>
    <row r="9" spans="2:12" ht="24" customHeight="1">
      <c r="B9" s="387">
        <v>1000</v>
      </c>
      <c r="C9" s="388">
        <v>137678392.91999999</v>
      </c>
      <c r="D9" s="388">
        <v>137678392.91999999</v>
      </c>
      <c r="E9" s="389">
        <v>47915792.479999997</v>
      </c>
      <c r="F9" s="388">
        <v>121571618.52</v>
      </c>
      <c r="G9" s="388">
        <v>47915792.479999997</v>
      </c>
      <c r="H9" s="388">
        <v>47165821.130000003</v>
      </c>
      <c r="I9" s="388">
        <v>47165821.130000003</v>
      </c>
      <c r="J9" s="141">
        <f>+G9-E9</f>
        <v>0</v>
      </c>
      <c r="K9" s="142" t="s">
        <v>64</v>
      </c>
      <c r="L9" s="148" t="s">
        <v>247</v>
      </c>
    </row>
    <row r="10" spans="2:12" ht="46.5">
      <c r="B10" s="387"/>
      <c r="C10" s="388"/>
      <c r="D10" s="388"/>
      <c r="E10" s="390"/>
      <c r="F10" s="388"/>
      <c r="G10" s="388"/>
      <c r="H10" s="388"/>
      <c r="I10" s="388"/>
      <c r="J10" s="305">
        <f>H9-G9</f>
        <v>-749971.34999999404</v>
      </c>
      <c r="K10" s="142" t="s">
        <v>72</v>
      </c>
      <c r="L10" s="304" t="s">
        <v>257</v>
      </c>
    </row>
    <row r="11" spans="2:12" ht="24" customHeight="1">
      <c r="B11" s="387">
        <v>2000</v>
      </c>
      <c r="C11" s="388">
        <v>2480663</v>
      </c>
      <c r="D11" s="388">
        <v>2480663</v>
      </c>
      <c r="E11" s="389">
        <v>460184.55</v>
      </c>
      <c r="F11" s="388">
        <v>1215408.02</v>
      </c>
      <c r="G11" s="388">
        <v>460184.55</v>
      </c>
      <c r="H11" s="388">
        <v>460184.55</v>
      </c>
      <c r="I11" s="388">
        <v>460184.55</v>
      </c>
      <c r="J11" s="141">
        <f>+G11-E11</f>
        <v>0</v>
      </c>
      <c r="K11" s="142" t="s">
        <v>64</v>
      </c>
      <c r="L11" s="148" t="s">
        <v>247</v>
      </c>
    </row>
    <row r="12" spans="2:12" ht="24" customHeight="1">
      <c r="B12" s="387"/>
      <c r="C12" s="388"/>
      <c r="D12" s="388"/>
      <c r="E12" s="390"/>
      <c r="F12" s="388"/>
      <c r="G12" s="388"/>
      <c r="H12" s="388"/>
      <c r="I12" s="388"/>
      <c r="J12" s="141">
        <f>H11-G11</f>
        <v>0</v>
      </c>
      <c r="K12" s="142" t="s">
        <v>72</v>
      </c>
      <c r="L12" s="148" t="s">
        <v>247</v>
      </c>
    </row>
    <row r="13" spans="2:12" ht="24" customHeight="1">
      <c r="B13" s="387">
        <v>3000</v>
      </c>
      <c r="C13" s="388">
        <v>25015516.079999998</v>
      </c>
      <c r="D13" s="389">
        <v>25015516.079999998</v>
      </c>
      <c r="E13" s="389">
        <v>5633648.4800000004</v>
      </c>
      <c r="F13" s="388">
        <v>18546112.02</v>
      </c>
      <c r="G13" s="388">
        <v>5633648.4800000004</v>
      </c>
      <c r="H13" s="388">
        <v>5331085.09</v>
      </c>
      <c r="I13" s="388">
        <v>5331085.09</v>
      </c>
      <c r="J13" s="141">
        <f>+G13-E13</f>
        <v>0</v>
      </c>
      <c r="K13" s="142" t="s">
        <v>64</v>
      </c>
      <c r="L13" s="148" t="s">
        <v>247</v>
      </c>
    </row>
    <row r="14" spans="2:12" ht="46.5">
      <c r="B14" s="387"/>
      <c r="C14" s="388"/>
      <c r="D14" s="390"/>
      <c r="E14" s="390"/>
      <c r="F14" s="388"/>
      <c r="G14" s="388"/>
      <c r="H14" s="388"/>
      <c r="I14" s="388"/>
      <c r="J14" s="305">
        <f>H13-G13</f>
        <v>-302563.3900000006</v>
      </c>
      <c r="K14" s="142" t="s">
        <v>72</v>
      </c>
      <c r="L14" s="304" t="s">
        <v>258</v>
      </c>
    </row>
    <row r="15" spans="2:12" ht="24" customHeight="1">
      <c r="B15" s="387">
        <v>4000</v>
      </c>
      <c r="C15" s="388">
        <v>100000</v>
      </c>
      <c r="D15" s="389">
        <v>100000</v>
      </c>
      <c r="E15" s="389">
        <v>0</v>
      </c>
      <c r="F15" s="388">
        <v>0</v>
      </c>
      <c r="G15" s="388">
        <v>0</v>
      </c>
      <c r="H15" s="388">
        <v>0</v>
      </c>
      <c r="I15" s="388">
        <v>0</v>
      </c>
      <c r="J15" s="141">
        <f>+G15-E15</f>
        <v>0</v>
      </c>
      <c r="K15" s="142" t="s">
        <v>64</v>
      </c>
      <c r="L15" s="148" t="s">
        <v>247</v>
      </c>
    </row>
    <row r="16" spans="2:12" ht="24" customHeight="1">
      <c r="B16" s="387"/>
      <c r="C16" s="388"/>
      <c r="D16" s="390"/>
      <c r="E16" s="390"/>
      <c r="F16" s="388"/>
      <c r="G16" s="388"/>
      <c r="H16" s="388"/>
      <c r="I16" s="388"/>
      <c r="J16" s="141">
        <f>H15-G15</f>
        <v>0</v>
      </c>
      <c r="K16" s="142" t="s">
        <v>72</v>
      </c>
      <c r="L16" s="148" t="s">
        <v>247</v>
      </c>
    </row>
    <row r="17" spans="2:12" ht="24" customHeight="1">
      <c r="B17" s="387">
        <v>7000</v>
      </c>
      <c r="C17" s="388">
        <v>0</v>
      </c>
      <c r="D17" s="389">
        <v>0</v>
      </c>
      <c r="E17" s="389">
        <v>0</v>
      </c>
      <c r="F17" s="388">
        <v>0</v>
      </c>
      <c r="G17" s="388">
        <v>0</v>
      </c>
      <c r="H17" s="388">
        <v>0</v>
      </c>
      <c r="I17" s="388">
        <v>0</v>
      </c>
      <c r="J17" s="141">
        <f>+G17-E17</f>
        <v>0</v>
      </c>
      <c r="K17" s="142" t="s">
        <v>64</v>
      </c>
      <c r="L17" s="148" t="s">
        <v>247</v>
      </c>
    </row>
    <row r="18" spans="2:12" ht="24" customHeight="1">
      <c r="B18" s="387"/>
      <c r="C18" s="388"/>
      <c r="D18" s="390"/>
      <c r="E18" s="390"/>
      <c r="F18" s="388"/>
      <c r="G18" s="388"/>
      <c r="H18" s="388"/>
      <c r="I18" s="388"/>
      <c r="J18" s="141">
        <f>H17-G17</f>
        <v>0</v>
      </c>
      <c r="K18" s="142" t="s">
        <v>72</v>
      </c>
      <c r="L18" s="148" t="s">
        <v>247</v>
      </c>
    </row>
    <row r="19" spans="2:12" ht="24" customHeight="1">
      <c r="B19" s="150" t="s">
        <v>234</v>
      </c>
      <c r="C19" s="147">
        <f t="shared" ref="C19:I19" si="2">+SUM(C20:C33)</f>
        <v>140000</v>
      </c>
      <c r="D19" s="147">
        <f t="shared" si="2"/>
        <v>140000</v>
      </c>
      <c r="E19" s="147">
        <f t="shared" si="2"/>
        <v>0</v>
      </c>
      <c r="F19" s="147">
        <f t="shared" si="2"/>
        <v>0</v>
      </c>
      <c r="G19" s="147">
        <f t="shared" si="2"/>
        <v>0</v>
      </c>
      <c r="H19" s="147">
        <f t="shared" si="2"/>
        <v>0</v>
      </c>
      <c r="I19" s="147">
        <f t="shared" si="2"/>
        <v>0</v>
      </c>
      <c r="J19" s="144"/>
      <c r="K19" s="142"/>
      <c r="L19" s="148"/>
    </row>
    <row r="20" spans="2:12" ht="24" customHeight="1">
      <c r="B20" s="387">
        <v>1000</v>
      </c>
      <c r="C20" s="389">
        <v>0</v>
      </c>
      <c r="D20" s="389">
        <v>0</v>
      </c>
      <c r="E20" s="389">
        <v>0</v>
      </c>
      <c r="F20" s="389">
        <v>0</v>
      </c>
      <c r="G20" s="389">
        <v>0</v>
      </c>
      <c r="H20" s="389">
        <v>0</v>
      </c>
      <c r="I20" s="389">
        <v>0</v>
      </c>
      <c r="J20" s="141">
        <f>+G20-E20</f>
        <v>0</v>
      </c>
      <c r="K20" s="142" t="s">
        <v>64</v>
      </c>
      <c r="L20" s="148" t="s">
        <v>247</v>
      </c>
    </row>
    <row r="21" spans="2:12" ht="24" customHeight="1">
      <c r="B21" s="387"/>
      <c r="C21" s="390"/>
      <c r="D21" s="390"/>
      <c r="E21" s="390"/>
      <c r="F21" s="390"/>
      <c r="G21" s="390"/>
      <c r="H21" s="390"/>
      <c r="I21" s="390"/>
      <c r="J21" s="141">
        <f>H20-G20</f>
        <v>0</v>
      </c>
      <c r="K21" s="142" t="s">
        <v>72</v>
      </c>
      <c r="L21" s="148" t="s">
        <v>247</v>
      </c>
    </row>
    <row r="22" spans="2:12" ht="24" customHeight="1">
      <c r="B22" s="387">
        <v>2000</v>
      </c>
      <c r="C22" s="389">
        <v>0</v>
      </c>
      <c r="D22" s="389">
        <v>0</v>
      </c>
      <c r="E22" s="389">
        <v>0</v>
      </c>
      <c r="F22" s="389">
        <v>0</v>
      </c>
      <c r="G22" s="389">
        <v>0</v>
      </c>
      <c r="H22" s="389">
        <v>0</v>
      </c>
      <c r="I22" s="389">
        <v>0</v>
      </c>
      <c r="J22" s="141">
        <f>+G22-E22</f>
        <v>0</v>
      </c>
      <c r="K22" s="142" t="s">
        <v>64</v>
      </c>
      <c r="L22" s="148" t="s">
        <v>247</v>
      </c>
    </row>
    <row r="23" spans="2:12" ht="24" customHeight="1">
      <c r="B23" s="387"/>
      <c r="C23" s="390"/>
      <c r="D23" s="390"/>
      <c r="E23" s="390"/>
      <c r="F23" s="390"/>
      <c r="G23" s="390"/>
      <c r="H23" s="390"/>
      <c r="I23" s="390"/>
      <c r="J23" s="141">
        <f>H22-G22</f>
        <v>0</v>
      </c>
      <c r="K23" s="142" t="s">
        <v>72</v>
      </c>
      <c r="L23" s="148" t="s">
        <v>247</v>
      </c>
    </row>
    <row r="24" spans="2:12" ht="24" customHeight="1">
      <c r="B24" s="387">
        <v>3000</v>
      </c>
      <c r="C24" s="389">
        <v>0</v>
      </c>
      <c r="D24" s="389">
        <v>0</v>
      </c>
      <c r="E24" s="389">
        <v>0</v>
      </c>
      <c r="F24" s="389">
        <v>0</v>
      </c>
      <c r="G24" s="389">
        <v>0</v>
      </c>
      <c r="H24" s="389">
        <v>0</v>
      </c>
      <c r="I24" s="389">
        <v>0</v>
      </c>
      <c r="J24" s="141">
        <f>+G24-E24</f>
        <v>0</v>
      </c>
      <c r="K24" s="142" t="s">
        <v>64</v>
      </c>
      <c r="L24" s="148" t="s">
        <v>247</v>
      </c>
    </row>
    <row r="25" spans="2:12" ht="24" customHeight="1">
      <c r="B25" s="387"/>
      <c r="C25" s="390"/>
      <c r="D25" s="390"/>
      <c r="E25" s="390"/>
      <c r="F25" s="390"/>
      <c r="G25" s="390"/>
      <c r="H25" s="390"/>
      <c r="I25" s="390"/>
      <c r="J25" s="141">
        <f>H24-G24</f>
        <v>0</v>
      </c>
      <c r="K25" s="142" t="s">
        <v>72</v>
      </c>
      <c r="L25" s="148" t="s">
        <v>247</v>
      </c>
    </row>
    <row r="26" spans="2:12" ht="24" customHeight="1">
      <c r="B26" s="387">
        <v>5000</v>
      </c>
      <c r="C26" s="389">
        <v>140000</v>
      </c>
      <c r="D26" s="389">
        <v>140000</v>
      </c>
      <c r="E26" s="389">
        <v>0</v>
      </c>
      <c r="F26" s="389">
        <v>0</v>
      </c>
      <c r="G26" s="389">
        <v>0</v>
      </c>
      <c r="H26" s="389">
        <v>0</v>
      </c>
      <c r="I26" s="389">
        <v>0</v>
      </c>
      <c r="J26" s="141">
        <f>+G26-E26</f>
        <v>0</v>
      </c>
      <c r="K26" s="142" t="s">
        <v>64</v>
      </c>
      <c r="L26" s="148" t="s">
        <v>247</v>
      </c>
    </row>
    <row r="27" spans="2:12" ht="24" customHeight="1">
      <c r="B27" s="387"/>
      <c r="C27" s="390"/>
      <c r="D27" s="390"/>
      <c r="E27" s="390"/>
      <c r="F27" s="390"/>
      <c r="G27" s="390"/>
      <c r="H27" s="390"/>
      <c r="I27" s="390"/>
      <c r="J27" s="141">
        <f>H26-G26</f>
        <v>0</v>
      </c>
      <c r="K27" s="142" t="s">
        <v>72</v>
      </c>
      <c r="L27" s="148" t="s">
        <v>247</v>
      </c>
    </row>
    <row r="28" spans="2:12" ht="24" customHeight="1">
      <c r="B28" s="387">
        <v>6000</v>
      </c>
      <c r="C28" s="389">
        <v>0</v>
      </c>
      <c r="D28" s="389">
        <v>0</v>
      </c>
      <c r="E28" s="389">
        <v>0</v>
      </c>
      <c r="F28" s="389">
        <v>0</v>
      </c>
      <c r="G28" s="389">
        <v>0</v>
      </c>
      <c r="H28" s="389">
        <v>0</v>
      </c>
      <c r="I28" s="389">
        <v>0</v>
      </c>
      <c r="J28" s="141">
        <f>+G28-E28</f>
        <v>0</v>
      </c>
      <c r="K28" s="142" t="s">
        <v>64</v>
      </c>
      <c r="L28" s="148" t="s">
        <v>247</v>
      </c>
    </row>
    <row r="29" spans="2:12" ht="24" customHeight="1">
      <c r="B29" s="387"/>
      <c r="C29" s="390"/>
      <c r="D29" s="390"/>
      <c r="E29" s="390"/>
      <c r="F29" s="390"/>
      <c r="G29" s="390"/>
      <c r="H29" s="390"/>
      <c r="I29" s="390"/>
      <c r="J29" s="141">
        <f>H28-G28</f>
        <v>0</v>
      </c>
      <c r="K29" s="142" t="s">
        <v>72</v>
      </c>
      <c r="L29" s="148" t="s">
        <v>247</v>
      </c>
    </row>
    <row r="30" spans="2:12" ht="24" customHeight="1">
      <c r="B30" s="387">
        <v>7000</v>
      </c>
      <c r="C30" s="389">
        <v>0</v>
      </c>
      <c r="D30" s="389">
        <v>0</v>
      </c>
      <c r="E30" s="389">
        <v>0</v>
      </c>
      <c r="F30" s="389">
        <v>0</v>
      </c>
      <c r="G30" s="389">
        <v>0</v>
      </c>
      <c r="H30" s="389">
        <v>0</v>
      </c>
      <c r="I30" s="389">
        <v>0</v>
      </c>
      <c r="J30" s="141">
        <f>+G30-E30</f>
        <v>0</v>
      </c>
      <c r="K30" s="142" t="s">
        <v>64</v>
      </c>
      <c r="L30" s="148" t="s">
        <v>247</v>
      </c>
    </row>
    <row r="31" spans="2:12" ht="24" customHeight="1">
      <c r="B31" s="387"/>
      <c r="C31" s="390"/>
      <c r="D31" s="390"/>
      <c r="E31" s="390"/>
      <c r="F31" s="390"/>
      <c r="G31" s="390"/>
      <c r="H31" s="390"/>
      <c r="I31" s="390"/>
      <c r="J31" s="141">
        <f>H30-G30</f>
        <v>0</v>
      </c>
      <c r="K31" s="142" t="s">
        <v>72</v>
      </c>
      <c r="L31" s="148" t="s">
        <v>247</v>
      </c>
    </row>
    <row r="32" spans="2:12" ht="24" customHeight="1">
      <c r="B32" s="387">
        <v>8000</v>
      </c>
      <c r="C32" s="389">
        <v>0</v>
      </c>
      <c r="D32" s="389">
        <v>0</v>
      </c>
      <c r="E32" s="389">
        <v>0</v>
      </c>
      <c r="F32" s="389">
        <v>0</v>
      </c>
      <c r="G32" s="389">
        <v>0</v>
      </c>
      <c r="H32" s="389">
        <v>0</v>
      </c>
      <c r="I32" s="389">
        <v>0</v>
      </c>
      <c r="J32" s="141">
        <f>+G32-E32</f>
        <v>0</v>
      </c>
      <c r="K32" s="142" t="s">
        <v>64</v>
      </c>
      <c r="L32" s="148" t="s">
        <v>247</v>
      </c>
    </row>
    <row r="33" spans="2:12" ht="24" customHeight="1">
      <c r="B33" s="387"/>
      <c r="C33" s="390"/>
      <c r="D33" s="390"/>
      <c r="E33" s="390"/>
      <c r="F33" s="390"/>
      <c r="G33" s="390"/>
      <c r="H33" s="390"/>
      <c r="I33" s="390"/>
      <c r="J33" s="141">
        <f>H32-G32</f>
        <v>0</v>
      </c>
      <c r="K33" s="142" t="s">
        <v>72</v>
      </c>
      <c r="L33" s="148" t="s">
        <v>247</v>
      </c>
    </row>
    <row r="34" spans="2:12" ht="5.25" customHeight="1">
      <c r="B34" s="113"/>
      <c r="C34" s="114"/>
      <c r="D34" s="114"/>
      <c r="E34" s="114"/>
      <c r="F34" s="114"/>
      <c r="G34" s="114"/>
      <c r="H34" s="114"/>
      <c r="I34" s="114"/>
    </row>
  </sheetData>
  <sheetProtection formatCells="0" formatColumns="0" formatRows="0"/>
  <mergeCells count="102">
    <mergeCell ref="B32:B33"/>
    <mergeCell ref="C32:C33"/>
    <mergeCell ref="D32:D33"/>
    <mergeCell ref="F32:F33"/>
    <mergeCell ref="G32:G33"/>
    <mergeCell ref="H32:H33"/>
    <mergeCell ref="I32:I33"/>
    <mergeCell ref="E30:E31"/>
    <mergeCell ref="E32:E33"/>
    <mergeCell ref="B30:B31"/>
    <mergeCell ref="C30:C31"/>
    <mergeCell ref="D30:D31"/>
    <mergeCell ref="F30:F31"/>
    <mergeCell ref="G30:G31"/>
    <mergeCell ref="H30:H31"/>
    <mergeCell ref="I30:I31"/>
    <mergeCell ref="I28:I29"/>
    <mergeCell ref="E26:E27"/>
    <mergeCell ref="E28:E29"/>
    <mergeCell ref="B26:B27"/>
    <mergeCell ref="C26:C27"/>
    <mergeCell ref="D26:D27"/>
    <mergeCell ref="F26:F27"/>
    <mergeCell ref="G26:G27"/>
    <mergeCell ref="H26:H27"/>
    <mergeCell ref="I26:I27"/>
    <mergeCell ref="B28:B29"/>
    <mergeCell ref="C28:C29"/>
    <mergeCell ref="D28:D29"/>
    <mergeCell ref="F28:F29"/>
    <mergeCell ref="G28:G29"/>
    <mergeCell ref="H28:H29"/>
    <mergeCell ref="B24:B25"/>
    <mergeCell ref="C24:C25"/>
    <mergeCell ref="D24:D25"/>
    <mergeCell ref="F24:F25"/>
    <mergeCell ref="G24:G25"/>
    <mergeCell ref="H24:H25"/>
    <mergeCell ref="I24:I25"/>
    <mergeCell ref="B22:B23"/>
    <mergeCell ref="C22:C23"/>
    <mergeCell ref="D22:D23"/>
    <mergeCell ref="F22:F23"/>
    <mergeCell ref="G22:G23"/>
    <mergeCell ref="H22:H23"/>
    <mergeCell ref="E22:E23"/>
    <mergeCell ref="E24:E25"/>
    <mergeCell ref="I22:I23"/>
    <mergeCell ref="B20:B21"/>
    <mergeCell ref="C20:C21"/>
    <mergeCell ref="D20:D21"/>
    <mergeCell ref="F20:F21"/>
    <mergeCell ref="G20:G21"/>
    <mergeCell ref="H20:H21"/>
    <mergeCell ref="I20:I21"/>
    <mergeCell ref="B17:B18"/>
    <mergeCell ref="C17:C18"/>
    <mergeCell ref="D17:D18"/>
    <mergeCell ref="F17:F18"/>
    <mergeCell ref="G17:G18"/>
    <mergeCell ref="H17:H18"/>
    <mergeCell ref="E17:E18"/>
    <mergeCell ref="E20:E21"/>
    <mergeCell ref="I17:I18"/>
    <mergeCell ref="B15:B16"/>
    <mergeCell ref="C15:C16"/>
    <mergeCell ref="D15:D16"/>
    <mergeCell ref="F15:F16"/>
    <mergeCell ref="G15:G16"/>
    <mergeCell ref="H15:H16"/>
    <mergeCell ref="I15:I16"/>
    <mergeCell ref="B13:B14"/>
    <mergeCell ref="C13:C14"/>
    <mergeCell ref="D13:D14"/>
    <mergeCell ref="F13:F14"/>
    <mergeCell ref="G13:G14"/>
    <mergeCell ref="H13:H14"/>
    <mergeCell ref="E13:E14"/>
    <mergeCell ref="E15:E16"/>
    <mergeCell ref="I13:I14"/>
    <mergeCell ref="B1:L1"/>
    <mergeCell ref="B4:B6"/>
    <mergeCell ref="C4:I4"/>
    <mergeCell ref="K4:L4"/>
    <mergeCell ref="B11:B12"/>
    <mergeCell ref="C11:C12"/>
    <mergeCell ref="D11:D12"/>
    <mergeCell ref="F11:F12"/>
    <mergeCell ref="G11:G12"/>
    <mergeCell ref="H11:H12"/>
    <mergeCell ref="I11:I12"/>
    <mergeCell ref="B9:B10"/>
    <mergeCell ref="C9:C10"/>
    <mergeCell ref="D9:D10"/>
    <mergeCell ref="F9:F10"/>
    <mergeCell ref="G9:G10"/>
    <mergeCell ref="H9:H10"/>
    <mergeCell ref="E9:E10"/>
    <mergeCell ref="E11:E12"/>
    <mergeCell ref="I9:I10"/>
    <mergeCell ref="C2:L2"/>
    <mergeCell ref="C3:L3"/>
  </mergeCells>
  <printOptions horizontalCentered="1"/>
  <pageMargins left="0.51181102362204722" right="0.51181102362204722" top="1.1023622047244095" bottom="0.51181102362204722" header="0.31496062992125984" footer="0.31496062992125984"/>
  <pageSetup scale="50" orientation="landscape" r:id="rId1"/>
  <headerFooter scaleWithDoc="0">
    <oddHeader>&amp;L&amp;G&amp;R
&amp;"Roboto Black,Normal"&amp;K8F4899INFORME DE AVANCE TRIMESTRAL&amp;K9F2241
&amp;"Roboto,Normal"&amp;K8F4899ENERO-JUNIO 2026</oddHeader>
  </headerFooter>
  <ignoredErrors>
    <ignoredError sqref="J19 J10:J11 J20 J15:J16 J17 J13 J12 J14 J26 J32 J30 J28 J24 J22 J21 J23 J25 J29 J31 J33 J27" formula="1"/>
  </ignoredError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B1:Q46"/>
  <sheetViews>
    <sheetView showGridLines="0" zoomScale="70" zoomScaleNormal="70" workbookViewId="0">
      <selection activeCell="I54" sqref="I54"/>
    </sheetView>
  </sheetViews>
  <sheetFormatPr baseColWidth="10" defaultColWidth="11.36328125" defaultRowHeight="13"/>
  <cols>
    <col min="1" max="1" width="0.36328125" style="11" customWidth="1"/>
    <col min="2" max="4" width="5.26953125" style="11" customWidth="1"/>
    <col min="5" max="5" width="41.36328125" style="11" customWidth="1"/>
    <col min="6" max="14" width="22.54296875" style="11" customWidth="1"/>
    <col min="15" max="15" width="0.36328125" style="11" customWidth="1"/>
    <col min="16" max="16" width="11.36328125" style="11"/>
    <col min="17" max="17" width="39" style="11" customWidth="1"/>
    <col min="18" max="16384" width="11.36328125" style="11"/>
  </cols>
  <sheetData>
    <row r="1" spans="2:17" ht="39" customHeight="1">
      <c r="B1" s="381" t="s">
        <v>76</v>
      </c>
      <c r="C1" s="381"/>
      <c r="D1" s="381"/>
      <c r="E1" s="381"/>
      <c r="F1" s="381"/>
      <c r="G1" s="381"/>
      <c r="H1" s="381"/>
      <c r="I1" s="381"/>
      <c r="J1" s="381"/>
      <c r="K1" s="381"/>
      <c r="L1" s="381"/>
      <c r="M1" s="381"/>
      <c r="N1" s="381"/>
      <c r="O1" s="55"/>
    </row>
    <row r="2" spans="2:17" ht="27" customHeight="1">
      <c r="B2" s="394" t="s">
        <v>198</v>
      </c>
      <c r="C2" s="394"/>
      <c r="D2" s="394"/>
      <c r="E2" s="395" t="str">
        <f>+CARATULA!D17</f>
        <v>32A000 INSTITUTO DE TRANSPARENCIA, ACCESO A LA INFORMACIÓN PÚBLICA, PROTECCIÓN DE DATOS PERSONALES Y RENDICIÓN DE CUENTAS DE LA CIUDAD DE MÉXICO</v>
      </c>
      <c r="F2" s="395"/>
      <c r="G2" s="395"/>
      <c r="H2" s="395"/>
      <c r="I2" s="395"/>
      <c r="J2" s="395"/>
      <c r="K2" s="395"/>
      <c r="L2" s="395"/>
      <c r="M2" s="395"/>
      <c r="N2" s="395"/>
      <c r="O2" s="57"/>
    </row>
    <row r="3" spans="2:17" ht="27" customHeight="1">
      <c r="B3" s="394" t="s">
        <v>199</v>
      </c>
      <c r="C3" s="394"/>
      <c r="D3" s="394"/>
      <c r="E3" s="395" t="str">
        <f>+CARATULA!D14</f>
        <v>ENERO–JUNIO 2026</v>
      </c>
      <c r="F3" s="395"/>
      <c r="G3" s="395"/>
      <c r="H3" s="395"/>
      <c r="I3" s="395"/>
      <c r="J3" s="395"/>
      <c r="K3" s="395"/>
      <c r="L3" s="395"/>
      <c r="M3" s="395"/>
      <c r="N3" s="395"/>
      <c r="O3" s="57"/>
    </row>
    <row r="4" spans="2:17" ht="22.5" customHeight="1">
      <c r="B4" s="382" t="s">
        <v>78</v>
      </c>
      <c r="C4" s="385" t="s">
        <v>79</v>
      </c>
      <c r="D4" s="385" t="s">
        <v>80</v>
      </c>
      <c r="E4" s="385" t="s">
        <v>81</v>
      </c>
      <c r="F4" s="398" t="s">
        <v>89</v>
      </c>
      <c r="G4" s="398"/>
      <c r="H4" s="398"/>
      <c r="I4" s="398"/>
      <c r="J4" s="398"/>
      <c r="K4" s="398"/>
      <c r="L4" s="398"/>
      <c r="M4" s="385" t="s">
        <v>77</v>
      </c>
      <c r="N4" s="386"/>
      <c r="O4" s="55"/>
    </row>
    <row r="5" spans="2:17" ht="42" customHeight="1">
      <c r="B5" s="383"/>
      <c r="C5" s="396"/>
      <c r="D5" s="396"/>
      <c r="E5" s="396"/>
      <c r="F5" s="275" t="s">
        <v>82</v>
      </c>
      <c r="G5" s="275" t="s">
        <v>83</v>
      </c>
      <c r="H5" s="275" t="s">
        <v>84</v>
      </c>
      <c r="I5" s="275" t="s">
        <v>85</v>
      </c>
      <c r="J5" s="275" t="s">
        <v>86</v>
      </c>
      <c r="K5" s="275" t="s">
        <v>87</v>
      </c>
      <c r="L5" s="275" t="s">
        <v>88</v>
      </c>
      <c r="M5" s="275" t="s">
        <v>183</v>
      </c>
      <c r="N5" s="279" t="s">
        <v>184</v>
      </c>
      <c r="O5" s="55"/>
    </row>
    <row r="6" spans="2:17" ht="32.25" customHeight="1">
      <c r="B6" s="384"/>
      <c r="C6" s="397"/>
      <c r="D6" s="397"/>
      <c r="E6" s="397"/>
      <c r="F6" s="280" t="s">
        <v>90</v>
      </c>
      <c r="G6" s="280" t="s">
        <v>91</v>
      </c>
      <c r="H6" s="280" t="s">
        <v>92</v>
      </c>
      <c r="I6" s="280" t="s">
        <v>93</v>
      </c>
      <c r="J6" s="280" t="s">
        <v>94</v>
      </c>
      <c r="K6" s="280" t="s">
        <v>95</v>
      </c>
      <c r="L6" s="280" t="s">
        <v>96</v>
      </c>
      <c r="M6" s="281" t="s">
        <v>97</v>
      </c>
      <c r="N6" s="282" t="s">
        <v>98</v>
      </c>
      <c r="O6" s="65"/>
    </row>
    <row r="7" spans="2:17" ht="20.25" customHeight="1">
      <c r="B7" s="393" t="s">
        <v>62</v>
      </c>
      <c r="C7" s="393"/>
      <c r="D7" s="393"/>
      <c r="E7" s="393"/>
      <c r="F7" s="164">
        <f>+SUM(F8:F45)</f>
        <v>165414572</v>
      </c>
      <c r="G7" s="164">
        <f t="shared" ref="G7:L7" si="0">+SUM(G8:G45)</f>
        <v>165414572</v>
      </c>
      <c r="H7" s="164">
        <f t="shared" si="0"/>
        <v>54009625.509999998</v>
      </c>
      <c r="I7" s="164">
        <f t="shared" si="0"/>
        <v>141333138.56</v>
      </c>
      <c r="J7" s="164">
        <f t="shared" si="0"/>
        <v>54009625.509999998</v>
      </c>
      <c r="K7" s="164">
        <f t="shared" si="0"/>
        <v>52957090.770000003</v>
      </c>
      <c r="L7" s="164">
        <f t="shared" si="0"/>
        <v>52957090.770000003</v>
      </c>
      <c r="M7" s="164">
        <f>+J7-H7</f>
        <v>0</v>
      </c>
      <c r="N7" s="305">
        <f>+K7-H7</f>
        <v>-1052534.7399999946</v>
      </c>
      <c r="O7" s="66"/>
      <c r="Q7" s="108"/>
    </row>
    <row r="8" spans="2:17" ht="20.25" customHeight="1">
      <c r="B8" s="151"/>
      <c r="C8" s="151"/>
      <c r="D8" s="151"/>
      <c r="E8" s="152"/>
      <c r="F8" s="153"/>
      <c r="G8" s="153"/>
      <c r="H8" s="153"/>
      <c r="I8" s="153"/>
      <c r="J8" s="153"/>
      <c r="K8" s="153"/>
      <c r="L8" s="153"/>
      <c r="M8" s="154"/>
      <c r="N8" s="154"/>
      <c r="O8" s="66"/>
    </row>
    <row r="9" spans="2:17" ht="20.25" customHeight="1">
      <c r="B9" s="303">
        <v>1</v>
      </c>
      <c r="C9" s="303">
        <v>8</v>
      </c>
      <c r="D9" s="303">
        <v>4</v>
      </c>
      <c r="E9" s="303" t="s">
        <v>248</v>
      </c>
      <c r="F9" s="302">
        <v>165414572</v>
      </c>
      <c r="G9" s="302">
        <v>165414572</v>
      </c>
      <c r="H9" s="153">
        <v>54009625.509999998</v>
      </c>
      <c r="I9" s="153">
        <v>141333138.56</v>
      </c>
      <c r="J9" s="153">
        <v>54009625.509999998</v>
      </c>
      <c r="K9" s="153">
        <v>52957090.770000003</v>
      </c>
      <c r="L9" s="153">
        <v>52957090.770000003</v>
      </c>
      <c r="M9" s="153"/>
      <c r="N9" s="153"/>
      <c r="O9" s="67"/>
    </row>
    <row r="10" spans="2:17" ht="20.25" customHeight="1">
      <c r="B10" s="151"/>
      <c r="C10" s="151"/>
      <c r="D10" s="151"/>
      <c r="E10" s="152"/>
      <c r="F10" s="153"/>
      <c r="G10" s="153"/>
      <c r="H10" s="153"/>
      <c r="I10" s="153"/>
      <c r="J10" s="153"/>
      <c r="K10" s="153"/>
      <c r="L10" s="153"/>
      <c r="M10" s="153"/>
      <c r="N10" s="153"/>
      <c r="O10" s="67"/>
    </row>
    <row r="11" spans="2:17" ht="20.25" customHeight="1">
      <c r="B11" s="155"/>
      <c r="C11" s="155"/>
      <c r="D11" s="151"/>
      <c r="E11" s="156"/>
      <c r="F11" s="157"/>
      <c r="G11" s="157"/>
      <c r="H11" s="157"/>
      <c r="I11" s="157"/>
      <c r="J11" s="157"/>
      <c r="K11" s="157"/>
      <c r="L11" s="157"/>
      <c r="M11" s="157"/>
      <c r="N11" s="157"/>
      <c r="O11" s="68"/>
    </row>
    <row r="12" spans="2:17" ht="20.25" customHeight="1">
      <c r="B12" s="158"/>
      <c r="C12" s="158"/>
      <c r="D12" s="155"/>
      <c r="E12" s="156"/>
      <c r="F12" s="157"/>
      <c r="G12" s="157"/>
      <c r="H12" s="157"/>
      <c r="I12" s="157"/>
      <c r="J12" s="157"/>
      <c r="K12" s="157"/>
      <c r="L12" s="157"/>
      <c r="M12" s="157"/>
      <c r="N12" s="157"/>
      <c r="O12" s="69"/>
    </row>
    <row r="13" spans="2:17" ht="20.25" customHeight="1">
      <c r="B13" s="151"/>
      <c r="C13" s="151"/>
      <c r="D13" s="151"/>
      <c r="E13" s="152"/>
      <c r="F13" s="153"/>
      <c r="G13" s="153"/>
      <c r="H13" s="153"/>
      <c r="I13" s="153"/>
      <c r="J13" s="153"/>
      <c r="K13" s="153"/>
      <c r="L13" s="153"/>
      <c r="M13" s="153"/>
      <c r="N13" s="153"/>
      <c r="O13" s="67"/>
    </row>
    <row r="14" spans="2:17" ht="20.25" customHeight="1">
      <c r="B14" s="158"/>
      <c r="C14" s="158"/>
      <c r="D14" s="158"/>
      <c r="E14" s="156"/>
      <c r="F14" s="157"/>
      <c r="G14" s="157"/>
      <c r="H14" s="157"/>
      <c r="I14" s="157"/>
      <c r="J14" s="157"/>
      <c r="K14" s="157"/>
      <c r="L14" s="157"/>
      <c r="M14" s="157"/>
      <c r="N14" s="157"/>
      <c r="O14" s="69"/>
    </row>
    <row r="15" spans="2:17" ht="20.25" customHeight="1">
      <c r="B15" s="158"/>
      <c r="C15" s="158"/>
      <c r="D15" s="158"/>
      <c r="E15" s="156"/>
      <c r="F15" s="157"/>
      <c r="G15" s="157"/>
      <c r="H15" s="157"/>
      <c r="I15" s="157"/>
      <c r="J15" s="157"/>
      <c r="K15" s="157"/>
      <c r="L15" s="157"/>
      <c r="M15" s="157"/>
      <c r="N15" s="157"/>
      <c r="O15" s="69"/>
    </row>
    <row r="16" spans="2:17" ht="20.25" customHeight="1">
      <c r="B16" s="158"/>
      <c r="C16" s="158"/>
      <c r="D16" s="158"/>
      <c r="E16" s="156"/>
      <c r="F16" s="157"/>
      <c r="G16" s="157"/>
      <c r="H16" s="157"/>
      <c r="I16" s="157"/>
      <c r="J16" s="157"/>
      <c r="K16" s="157"/>
      <c r="L16" s="157"/>
      <c r="M16" s="157"/>
      <c r="N16" s="157"/>
      <c r="O16" s="69"/>
    </row>
    <row r="17" spans="2:15" ht="20.25" customHeight="1">
      <c r="B17" s="158"/>
      <c r="C17" s="158"/>
      <c r="D17" s="158"/>
      <c r="E17" s="156"/>
      <c r="F17" s="157"/>
      <c r="G17" s="157"/>
      <c r="H17" s="157"/>
      <c r="I17" s="157"/>
      <c r="J17" s="157"/>
      <c r="K17" s="157"/>
      <c r="L17" s="157"/>
      <c r="M17" s="157"/>
      <c r="N17" s="157"/>
      <c r="O17" s="69"/>
    </row>
    <row r="18" spans="2:15" ht="20.25" customHeight="1">
      <c r="B18" s="158"/>
      <c r="C18" s="158"/>
      <c r="D18" s="158"/>
      <c r="E18" s="156"/>
      <c r="F18" s="157"/>
      <c r="G18" s="157"/>
      <c r="H18" s="157"/>
      <c r="I18" s="157"/>
      <c r="J18" s="157"/>
      <c r="K18" s="157"/>
      <c r="L18" s="157"/>
      <c r="M18" s="157"/>
      <c r="N18" s="157"/>
      <c r="O18" s="69"/>
    </row>
    <row r="19" spans="2:15" ht="20.25" customHeight="1">
      <c r="B19" s="158"/>
      <c r="C19" s="158"/>
      <c r="D19" s="158"/>
      <c r="E19" s="156"/>
      <c r="F19" s="157"/>
      <c r="G19" s="157"/>
      <c r="H19" s="157"/>
      <c r="I19" s="157"/>
      <c r="J19" s="157"/>
      <c r="K19" s="157"/>
      <c r="L19" s="157"/>
      <c r="M19" s="157"/>
      <c r="N19" s="157"/>
      <c r="O19" s="69"/>
    </row>
    <row r="20" spans="2:15" ht="20.25" customHeight="1">
      <c r="B20" s="158"/>
      <c r="C20" s="158"/>
      <c r="D20" s="158"/>
      <c r="E20" s="156"/>
      <c r="F20" s="157"/>
      <c r="G20" s="157"/>
      <c r="H20" s="157"/>
      <c r="I20" s="157"/>
      <c r="J20" s="157"/>
      <c r="K20" s="157"/>
      <c r="L20" s="157"/>
      <c r="M20" s="157"/>
      <c r="N20" s="157"/>
      <c r="O20" s="69"/>
    </row>
    <row r="21" spans="2:15" ht="20.25" customHeight="1">
      <c r="B21" s="158"/>
      <c r="C21" s="158"/>
      <c r="D21" s="158"/>
      <c r="E21" s="156"/>
      <c r="F21" s="157"/>
      <c r="G21" s="157"/>
      <c r="H21" s="157"/>
      <c r="I21" s="157"/>
      <c r="J21" s="157"/>
      <c r="K21" s="157"/>
      <c r="L21" s="157"/>
      <c r="M21" s="157"/>
      <c r="N21" s="157"/>
      <c r="O21" s="69"/>
    </row>
    <row r="22" spans="2:15" ht="20.25" customHeight="1">
      <c r="B22" s="158"/>
      <c r="C22" s="158"/>
      <c r="D22" s="158"/>
      <c r="E22" s="156"/>
      <c r="F22" s="157"/>
      <c r="G22" s="157"/>
      <c r="H22" s="157"/>
      <c r="I22" s="157"/>
      <c r="J22" s="157"/>
      <c r="K22" s="157"/>
      <c r="L22" s="157"/>
      <c r="M22" s="157"/>
      <c r="N22" s="157"/>
      <c r="O22" s="69"/>
    </row>
    <row r="23" spans="2:15" ht="20.25" customHeight="1">
      <c r="B23" s="158"/>
      <c r="C23" s="158"/>
      <c r="D23" s="158"/>
      <c r="E23" s="156"/>
      <c r="F23" s="157"/>
      <c r="G23" s="157"/>
      <c r="H23" s="157"/>
      <c r="I23" s="157"/>
      <c r="J23" s="157"/>
      <c r="K23" s="157"/>
      <c r="L23" s="157"/>
      <c r="M23" s="157"/>
      <c r="N23" s="157"/>
      <c r="O23" s="69"/>
    </row>
    <row r="24" spans="2:15" ht="20.25" customHeight="1">
      <c r="B24" s="158"/>
      <c r="C24" s="158"/>
      <c r="D24" s="158"/>
      <c r="E24" s="156"/>
      <c r="F24" s="157"/>
      <c r="G24" s="157"/>
      <c r="H24" s="157"/>
      <c r="I24" s="157"/>
      <c r="J24" s="157"/>
      <c r="K24" s="157"/>
      <c r="L24" s="157"/>
      <c r="M24" s="157"/>
      <c r="N24" s="157"/>
      <c r="O24" s="69"/>
    </row>
    <row r="25" spans="2:15" ht="20.25" customHeight="1">
      <c r="B25" s="158"/>
      <c r="C25" s="158"/>
      <c r="D25" s="158"/>
      <c r="E25" s="156"/>
      <c r="F25" s="157"/>
      <c r="G25" s="157"/>
      <c r="H25" s="157"/>
      <c r="I25" s="157"/>
      <c r="J25" s="157"/>
      <c r="K25" s="157"/>
      <c r="L25" s="157"/>
      <c r="M25" s="157"/>
      <c r="N25" s="157"/>
      <c r="O25" s="69"/>
    </row>
    <row r="26" spans="2:15" ht="20.25" customHeight="1">
      <c r="B26" s="158"/>
      <c r="C26" s="158"/>
      <c r="D26" s="158"/>
      <c r="E26" s="156"/>
      <c r="F26" s="157"/>
      <c r="G26" s="157"/>
      <c r="H26" s="157"/>
      <c r="I26" s="157"/>
      <c r="J26" s="157"/>
      <c r="K26" s="157"/>
      <c r="L26" s="157"/>
      <c r="M26" s="157"/>
      <c r="N26" s="157"/>
      <c r="O26" s="69"/>
    </row>
    <row r="27" spans="2:15" ht="20.25" customHeight="1">
      <c r="B27" s="158"/>
      <c r="C27" s="158"/>
      <c r="D27" s="158"/>
      <c r="E27" s="156"/>
      <c r="F27" s="157"/>
      <c r="G27" s="157"/>
      <c r="H27" s="157"/>
      <c r="I27" s="157"/>
      <c r="J27" s="157"/>
      <c r="K27" s="157"/>
      <c r="L27" s="157"/>
      <c r="M27" s="157"/>
      <c r="N27" s="157"/>
      <c r="O27" s="69"/>
    </row>
    <row r="28" spans="2:15" ht="20.25" customHeight="1">
      <c r="B28" s="158"/>
      <c r="C28" s="158"/>
      <c r="D28" s="158"/>
      <c r="E28" s="156"/>
      <c r="F28" s="157"/>
      <c r="G28" s="157"/>
      <c r="H28" s="157"/>
      <c r="I28" s="157"/>
      <c r="J28" s="157"/>
      <c r="K28" s="157"/>
      <c r="L28" s="157"/>
      <c r="M28" s="157"/>
      <c r="N28" s="157"/>
      <c r="O28" s="69"/>
    </row>
    <row r="29" spans="2:15" ht="20.25" customHeight="1">
      <c r="B29" s="158"/>
      <c r="C29" s="158"/>
      <c r="D29" s="158"/>
      <c r="E29" s="156"/>
      <c r="F29" s="157"/>
      <c r="G29" s="157"/>
      <c r="H29" s="157"/>
      <c r="I29" s="157"/>
      <c r="J29" s="157"/>
      <c r="K29" s="157"/>
      <c r="L29" s="157"/>
      <c r="M29" s="157"/>
      <c r="N29" s="157"/>
      <c r="O29" s="69"/>
    </row>
    <row r="30" spans="2:15" ht="20.25" customHeight="1">
      <c r="B30" s="158"/>
      <c r="C30" s="158"/>
      <c r="D30" s="158"/>
      <c r="E30" s="156"/>
      <c r="F30" s="157"/>
      <c r="G30" s="157"/>
      <c r="H30" s="157"/>
      <c r="I30" s="157"/>
      <c r="J30" s="157"/>
      <c r="K30" s="157"/>
      <c r="L30" s="157"/>
      <c r="M30" s="157"/>
      <c r="N30" s="157"/>
      <c r="O30" s="69"/>
    </row>
    <row r="31" spans="2:15" ht="20.25" customHeight="1">
      <c r="B31" s="158"/>
      <c r="C31" s="158"/>
      <c r="D31" s="158"/>
      <c r="E31" s="156"/>
      <c r="F31" s="157"/>
      <c r="G31" s="157"/>
      <c r="H31" s="157"/>
      <c r="I31" s="157"/>
      <c r="J31" s="157"/>
      <c r="K31" s="157"/>
      <c r="L31" s="157"/>
      <c r="M31" s="157"/>
      <c r="N31" s="157"/>
      <c r="O31" s="69"/>
    </row>
    <row r="32" spans="2:15" ht="20.25" customHeight="1">
      <c r="B32" s="158"/>
      <c r="C32" s="158"/>
      <c r="D32" s="158"/>
      <c r="E32" s="156"/>
      <c r="F32" s="157"/>
      <c r="G32" s="157"/>
      <c r="H32" s="157"/>
      <c r="I32" s="157"/>
      <c r="J32" s="157"/>
      <c r="K32" s="157"/>
      <c r="L32" s="157"/>
      <c r="M32" s="157"/>
      <c r="N32" s="157"/>
      <c r="O32" s="69"/>
    </row>
    <row r="33" spans="2:15" ht="20.25" customHeight="1">
      <c r="B33" s="158"/>
      <c r="C33" s="158"/>
      <c r="D33" s="158"/>
      <c r="E33" s="156"/>
      <c r="F33" s="157"/>
      <c r="G33" s="157"/>
      <c r="H33" s="157"/>
      <c r="I33" s="157"/>
      <c r="J33" s="157"/>
      <c r="K33" s="157"/>
      <c r="L33" s="157"/>
      <c r="M33" s="157"/>
      <c r="N33" s="157"/>
      <c r="O33" s="69"/>
    </row>
    <row r="34" spans="2:15" ht="20.25" customHeight="1">
      <c r="B34" s="159"/>
      <c r="C34" s="159"/>
      <c r="D34" s="160"/>
      <c r="E34" s="161"/>
      <c r="F34" s="157"/>
      <c r="G34" s="157"/>
      <c r="H34" s="157"/>
      <c r="I34" s="157"/>
      <c r="J34" s="157"/>
      <c r="K34" s="157"/>
      <c r="L34" s="157"/>
      <c r="M34" s="157"/>
      <c r="N34" s="157"/>
      <c r="O34" s="70"/>
    </row>
    <row r="35" spans="2:15" ht="20.25" customHeight="1">
      <c r="B35" s="162"/>
      <c r="C35" s="162"/>
      <c r="D35" s="160"/>
      <c r="E35" s="161"/>
      <c r="F35" s="154"/>
      <c r="G35" s="154"/>
      <c r="H35" s="154"/>
      <c r="I35" s="154"/>
      <c r="J35" s="157"/>
      <c r="K35" s="157"/>
      <c r="L35" s="157"/>
      <c r="M35" s="157"/>
      <c r="N35" s="157"/>
      <c r="O35" s="70"/>
    </row>
    <row r="36" spans="2:15" ht="20.25" customHeight="1">
      <c r="B36" s="163"/>
      <c r="C36" s="163"/>
      <c r="D36" s="160"/>
      <c r="E36" s="161"/>
      <c r="F36" s="157"/>
      <c r="G36" s="157"/>
      <c r="H36" s="157"/>
      <c r="I36" s="157"/>
      <c r="J36" s="157"/>
      <c r="K36" s="157"/>
      <c r="L36" s="157"/>
      <c r="M36" s="157"/>
      <c r="N36" s="157"/>
      <c r="O36" s="70"/>
    </row>
    <row r="37" spans="2:15" ht="20.25" customHeight="1">
      <c r="B37" s="160"/>
      <c r="C37" s="160"/>
      <c r="D37" s="160"/>
      <c r="E37" s="161"/>
      <c r="F37" s="157"/>
      <c r="G37" s="157"/>
      <c r="H37" s="157"/>
      <c r="I37" s="157"/>
      <c r="J37" s="157"/>
      <c r="K37" s="157"/>
      <c r="L37" s="157"/>
      <c r="M37" s="157"/>
      <c r="N37" s="157"/>
      <c r="O37" s="70"/>
    </row>
    <row r="38" spans="2:15" ht="20.25" customHeight="1">
      <c r="B38" s="160"/>
      <c r="C38" s="160"/>
      <c r="D38" s="160"/>
      <c r="E38" s="161"/>
      <c r="F38" s="157"/>
      <c r="G38" s="157"/>
      <c r="H38" s="157"/>
      <c r="I38" s="157"/>
      <c r="J38" s="157"/>
      <c r="K38" s="157"/>
      <c r="L38" s="157"/>
      <c r="M38" s="157"/>
      <c r="N38" s="157"/>
      <c r="O38" s="70"/>
    </row>
    <row r="39" spans="2:15" ht="20.25" customHeight="1">
      <c r="B39" s="160"/>
      <c r="C39" s="160"/>
      <c r="D39" s="160"/>
      <c r="E39" s="161"/>
      <c r="F39" s="157"/>
      <c r="G39" s="157"/>
      <c r="H39" s="157"/>
      <c r="I39" s="157"/>
      <c r="J39" s="157"/>
      <c r="K39" s="157"/>
      <c r="L39" s="157"/>
      <c r="M39" s="157"/>
      <c r="N39" s="157"/>
      <c r="O39" s="70"/>
    </row>
    <row r="40" spans="2:15" ht="20.25" customHeight="1">
      <c r="B40" s="160"/>
      <c r="C40" s="160"/>
      <c r="D40" s="160"/>
      <c r="E40" s="161"/>
      <c r="F40" s="157"/>
      <c r="G40" s="157"/>
      <c r="H40" s="157"/>
      <c r="I40" s="157"/>
      <c r="J40" s="157"/>
      <c r="K40" s="157"/>
      <c r="L40" s="157"/>
      <c r="M40" s="157"/>
      <c r="N40" s="157"/>
      <c r="O40" s="70"/>
    </row>
    <row r="41" spans="2:15" ht="20.25" customHeight="1">
      <c r="B41" s="160"/>
      <c r="C41" s="160"/>
      <c r="D41" s="160"/>
      <c r="E41" s="161"/>
      <c r="F41" s="157"/>
      <c r="G41" s="157"/>
      <c r="H41" s="157"/>
      <c r="I41" s="157"/>
      <c r="J41" s="157"/>
      <c r="K41" s="157"/>
      <c r="L41" s="157"/>
      <c r="M41" s="157"/>
      <c r="N41" s="157"/>
      <c r="O41" s="70"/>
    </row>
    <row r="42" spans="2:15" ht="20.25" customHeight="1">
      <c r="B42" s="160"/>
      <c r="C42" s="160"/>
      <c r="D42" s="160"/>
      <c r="E42" s="161"/>
      <c r="F42" s="157"/>
      <c r="G42" s="157"/>
      <c r="H42" s="157"/>
      <c r="I42" s="157"/>
      <c r="J42" s="157"/>
      <c r="K42" s="157"/>
      <c r="L42" s="157"/>
      <c r="M42" s="157"/>
      <c r="N42" s="157"/>
      <c r="O42" s="70"/>
    </row>
    <row r="43" spans="2:15" ht="20.25" customHeight="1">
      <c r="B43" s="160"/>
      <c r="C43" s="160"/>
      <c r="D43" s="160"/>
      <c r="E43" s="161"/>
      <c r="F43" s="157"/>
      <c r="G43" s="157"/>
      <c r="H43" s="157"/>
      <c r="I43" s="157"/>
      <c r="J43" s="157"/>
      <c r="K43" s="157"/>
      <c r="L43" s="157"/>
      <c r="M43" s="157"/>
      <c r="N43" s="157"/>
      <c r="O43" s="70"/>
    </row>
    <row r="44" spans="2:15" ht="20.25" customHeight="1">
      <c r="B44" s="160"/>
      <c r="C44" s="160"/>
      <c r="D44" s="160"/>
      <c r="E44" s="161"/>
      <c r="F44" s="157"/>
      <c r="G44" s="157"/>
      <c r="H44" s="157"/>
      <c r="I44" s="157"/>
      <c r="J44" s="157"/>
      <c r="K44" s="157"/>
      <c r="L44" s="157"/>
      <c r="M44" s="157"/>
      <c r="N44" s="157"/>
      <c r="O44" s="70"/>
    </row>
    <row r="45" spans="2:15" ht="20.25" customHeight="1">
      <c r="B45" s="160"/>
      <c r="C45" s="160"/>
      <c r="D45" s="160"/>
      <c r="E45" s="161"/>
      <c r="F45" s="157"/>
      <c r="G45" s="157"/>
      <c r="H45" s="157"/>
      <c r="I45" s="157"/>
      <c r="J45" s="157"/>
      <c r="K45" s="157"/>
      <c r="L45" s="157"/>
      <c r="M45" s="157"/>
      <c r="N45" s="157"/>
      <c r="O45" s="70"/>
    </row>
    <row r="46" spans="2:15" ht="3.75" customHeight="1"/>
  </sheetData>
  <sheetProtection algorithmName="SHA-512" hashValue="/oFAkYu2NLr3QXn3yEjQS2EOtHDzMJ5eG59eyWUKhG4px6AWsdemYeIAJxJSbW5oDaOF/fKX87ara3SZ1CdmZA==" saltValue="KkWRHvnECcvQpRIcm0kcoA==" spinCount="100000" sheet="1" formatCells="0" formatColumns="0" formatRows="0" insertRows="0"/>
  <mergeCells count="12">
    <mergeCell ref="M4:N4"/>
    <mergeCell ref="B7:E7"/>
    <mergeCell ref="B1:N1"/>
    <mergeCell ref="B2:D2"/>
    <mergeCell ref="E2:N2"/>
    <mergeCell ref="B3:D3"/>
    <mergeCell ref="E3:N3"/>
    <mergeCell ref="B4:B6"/>
    <mergeCell ref="C4:C6"/>
    <mergeCell ref="D4:D6"/>
    <mergeCell ref="E4:E6"/>
    <mergeCell ref="F4:L4"/>
  </mergeCells>
  <printOptions horizontalCentered="1"/>
  <pageMargins left="0.51181102362204722" right="0.51181102362204722" top="1.1023622047244095" bottom="0.51181102362204722" header="0.31496062992125984" footer="0.31496062992125984"/>
  <pageSetup scale="48" orientation="landscape" r:id="rId1"/>
  <headerFooter scaleWithDoc="0">
    <oddHeader>&amp;L&amp;G&amp;R
&amp;"Roboto Black,Normal"&amp;K8F4899INFORME DE AVANCE TRIMESTRAL&amp;K9F2241
&amp;"Roboto,Normal"&amp;K8F4899ENERO-JUNIO 2026</oddHeader>
  </headerFooter>
  <ignoredErrors>
    <ignoredError sqref="F7:N7" unlockedFormula="1"/>
  </ignoredError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N36"/>
  <sheetViews>
    <sheetView showGridLines="0" zoomScale="85" zoomScaleNormal="85" workbookViewId="0">
      <selection activeCell="B10" sqref="B10:N10"/>
    </sheetView>
  </sheetViews>
  <sheetFormatPr baseColWidth="10" defaultColWidth="11.453125" defaultRowHeight="12.5"/>
  <cols>
    <col min="1" max="1" width="0.81640625" style="106" customWidth="1"/>
    <col min="2" max="2" width="16.6328125" style="106" customWidth="1"/>
    <col min="3" max="3" width="30.54296875" style="106" customWidth="1"/>
    <col min="4" max="5" width="20.54296875" style="106" customWidth="1"/>
    <col min="6" max="7" width="20" style="106" customWidth="1"/>
    <col min="8" max="8" width="23.6328125" style="106" customWidth="1"/>
    <col min="9" max="9" width="26.1796875" style="106" customWidth="1"/>
    <col min="10" max="12" width="20" style="106" customWidth="1"/>
    <col min="13" max="13" width="16.453125" style="106" customWidth="1"/>
    <col min="14" max="14" width="19.81640625" style="106" customWidth="1"/>
    <col min="15" max="15" width="1" style="106" customWidth="1"/>
    <col min="16" max="16384" width="11.453125" style="106"/>
  </cols>
  <sheetData>
    <row r="1" spans="2:14" ht="34.5" customHeight="1">
      <c r="B1" s="308" t="s">
        <v>99</v>
      </c>
      <c r="C1" s="308"/>
      <c r="D1" s="308"/>
      <c r="E1" s="308"/>
      <c r="F1" s="308"/>
      <c r="G1" s="308"/>
      <c r="H1" s="308"/>
      <c r="I1" s="308"/>
      <c r="J1" s="308"/>
      <c r="K1" s="308"/>
      <c r="L1" s="308"/>
      <c r="M1" s="308"/>
      <c r="N1" s="308"/>
    </row>
    <row r="2" spans="2:14" ht="26.25" customHeight="1">
      <c r="B2" s="309" t="s">
        <v>198</v>
      </c>
      <c r="C2" s="309"/>
      <c r="D2" s="310" t="str">
        <f>+[12]CARATULA!D17</f>
        <v>32A000 INSTITUTO DE TRANSPARENCIA, ACCESO A LA INFORMACIÓN PÚBLICA, PROTECCIÓN DE DATOS PERSONALES Y RENDICIÓN DE CUENTAS DE LA CIUDAD DE MÉXICO</v>
      </c>
      <c r="E2" s="310"/>
      <c r="F2" s="310"/>
      <c r="G2" s="310"/>
      <c r="H2" s="310"/>
      <c r="I2" s="310"/>
      <c r="J2" s="310"/>
      <c r="K2" s="310"/>
      <c r="L2" s="310"/>
      <c r="M2" s="310"/>
      <c r="N2" s="310"/>
    </row>
    <row r="3" spans="2:14" ht="26.25" customHeight="1">
      <c r="B3" s="309" t="s">
        <v>199</v>
      </c>
      <c r="C3" s="309"/>
      <c r="D3" s="311" t="str">
        <f>+[12]CARATULA!D14</f>
        <v>ENERO–JUNIO 2026</v>
      </c>
      <c r="E3" s="311"/>
      <c r="F3" s="311"/>
      <c r="G3" s="311"/>
      <c r="H3" s="311"/>
      <c r="I3" s="311"/>
      <c r="J3" s="311"/>
      <c r="K3" s="311"/>
      <c r="L3" s="311"/>
      <c r="M3" s="311"/>
      <c r="N3" s="311"/>
    </row>
    <row r="4" spans="2:14" ht="18.75" customHeight="1">
      <c r="B4" s="317" t="s">
        <v>78</v>
      </c>
      <c r="C4" s="312" t="s">
        <v>79</v>
      </c>
      <c r="D4" s="312" t="s">
        <v>80</v>
      </c>
      <c r="E4" s="312" t="s">
        <v>107</v>
      </c>
      <c r="F4" s="312" t="s">
        <v>81</v>
      </c>
      <c r="G4" s="312"/>
      <c r="H4" s="312"/>
      <c r="I4" s="312"/>
      <c r="J4" s="312"/>
      <c r="K4" s="312"/>
      <c r="L4" s="312"/>
      <c r="M4" s="312" t="s">
        <v>106</v>
      </c>
      <c r="N4" s="313"/>
    </row>
    <row r="5" spans="2:14" ht="18.75" customHeight="1">
      <c r="B5" s="319"/>
      <c r="C5" s="314"/>
      <c r="D5" s="314"/>
      <c r="E5" s="314"/>
      <c r="F5" s="314"/>
      <c r="G5" s="314"/>
      <c r="H5" s="314"/>
      <c r="I5" s="314"/>
      <c r="J5" s="314"/>
      <c r="K5" s="314"/>
      <c r="L5" s="314"/>
      <c r="M5" s="314"/>
      <c r="N5" s="315"/>
    </row>
    <row r="6" spans="2:14" s="107" customFormat="1" ht="32.25" customHeight="1">
      <c r="B6" s="167">
        <v>1</v>
      </c>
      <c r="C6" s="167">
        <v>8</v>
      </c>
      <c r="D6" s="168">
        <v>4</v>
      </c>
      <c r="E6" s="167" t="s">
        <v>266</v>
      </c>
      <c r="F6" s="316" t="s">
        <v>267</v>
      </c>
      <c r="G6" s="316"/>
      <c r="H6" s="316"/>
      <c r="I6" s="316"/>
      <c r="J6" s="316"/>
      <c r="K6" s="316"/>
      <c r="L6" s="316"/>
      <c r="M6" s="316" t="s">
        <v>268</v>
      </c>
      <c r="N6" s="316"/>
    </row>
    <row r="7" spans="2:14" s="107" customFormat="1" ht="20.25" customHeight="1">
      <c r="B7" s="317" t="s">
        <v>100</v>
      </c>
      <c r="C7" s="312"/>
      <c r="D7" s="318"/>
      <c r="E7" s="312"/>
      <c r="F7" s="312" t="s">
        <v>89</v>
      </c>
      <c r="G7" s="312"/>
      <c r="H7" s="312"/>
      <c r="I7" s="312"/>
      <c r="J7" s="312"/>
      <c r="K7" s="312"/>
      <c r="L7" s="312"/>
      <c r="M7" s="312"/>
      <c r="N7" s="313"/>
    </row>
    <row r="8" spans="2:14" s="107" customFormat="1" ht="54.75" customHeight="1">
      <c r="B8" s="283" t="s">
        <v>101</v>
      </c>
      <c r="C8" s="284" t="s">
        <v>102</v>
      </c>
      <c r="D8" s="284" t="s">
        <v>103</v>
      </c>
      <c r="E8" s="284" t="s">
        <v>104</v>
      </c>
      <c r="F8" s="286" t="s">
        <v>108</v>
      </c>
      <c r="G8" s="286" t="s">
        <v>109</v>
      </c>
      <c r="H8" s="286" t="s">
        <v>110</v>
      </c>
      <c r="I8" s="286" t="s">
        <v>111</v>
      </c>
      <c r="J8" s="286" t="s">
        <v>112</v>
      </c>
      <c r="K8" s="286" t="s">
        <v>113</v>
      </c>
      <c r="L8" s="286" t="s">
        <v>114</v>
      </c>
      <c r="M8" s="284" t="s">
        <v>200</v>
      </c>
      <c r="N8" s="285" t="s">
        <v>105</v>
      </c>
    </row>
    <row r="9" spans="2:14" s="107" customFormat="1" ht="32.25" customHeight="1">
      <c r="B9" s="165">
        <v>1</v>
      </c>
      <c r="C9" s="165">
        <v>1</v>
      </c>
      <c r="D9" s="165">
        <v>1</v>
      </c>
      <c r="E9" s="166">
        <v>100</v>
      </c>
      <c r="F9" s="166">
        <v>165414572</v>
      </c>
      <c r="G9" s="166">
        <v>165414572</v>
      </c>
      <c r="H9" s="166">
        <v>54009625.509999998</v>
      </c>
      <c r="I9" s="166">
        <v>141333138.56</v>
      </c>
      <c r="J9" s="166">
        <v>54009625.509999998</v>
      </c>
      <c r="K9" s="166">
        <v>52957090.770000003</v>
      </c>
      <c r="L9" s="166">
        <v>52957090.770000003</v>
      </c>
      <c r="M9" s="166">
        <v>100</v>
      </c>
      <c r="N9" s="166">
        <v>100</v>
      </c>
    </row>
    <row r="10" spans="2:14" ht="19.5" customHeight="1">
      <c r="B10" s="320" t="s">
        <v>201</v>
      </c>
      <c r="C10" s="320"/>
      <c r="D10" s="320"/>
      <c r="E10" s="320"/>
      <c r="F10" s="320"/>
      <c r="G10" s="320"/>
      <c r="H10" s="320"/>
      <c r="I10" s="320"/>
      <c r="J10" s="320"/>
      <c r="K10" s="320"/>
      <c r="L10" s="320"/>
      <c r="M10" s="320"/>
      <c r="N10" s="320"/>
    </row>
    <row r="11" spans="2:14" ht="19.5" customHeight="1">
      <c r="B11" s="321" t="s">
        <v>269</v>
      </c>
      <c r="C11" s="321"/>
      <c r="D11" s="321"/>
      <c r="E11" s="321"/>
      <c r="F11" s="321"/>
      <c r="G11" s="321"/>
      <c r="H11" s="321"/>
      <c r="I11" s="321"/>
      <c r="J11" s="321"/>
      <c r="K11" s="321"/>
      <c r="L11" s="321"/>
      <c r="M11" s="321"/>
      <c r="N11" s="321"/>
    </row>
    <row r="12" spans="2:14" ht="19.5" customHeight="1">
      <c r="B12" s="321"/>
      <c r="C12" s="321"/>
      <c r="D12" s="321"/>
      <c r="E12" s="321"/>
      <c r="F12" s="321"/>
      <c r="G12" s="321"/>
      <c r="H12" s="321"/>
      <c r="I12" s="321"/>
      <c r="J12" s="321"/>
      <c r="K12" s="321"/>
      <c r="L12" s="321"/>
      <c r="M12" s="321"/>
      <c r="N12" s="321"/>
    </row>
    <row r="13" spans="2:14" ht="19.5" customHeight="1">
      <c r="B13" s="321"/>
      <c r="C13" s="321"/>
      <c r="D13" s="321"/>
      <c r="E13" s="321"/>
      <c r="F13" s="321"/>
      <c r="G13" s="321"/>
      <c r="H13" s="321"/>
      <c r="I13" s="321"/>
      <c r="J13" s="321"/>
      <c r="K13" s="321"/>
      <c r="L13" s="321"/>
      <c r="M13" s="321"/>
      <c r="N13" s="321"/>
    </row>
    <row r="14" spans="2:14" ht="19.5" customHeight="1">
      <c r="B14" s="321"/>
      <c r="C14" s="321"/>
      <c r="D14" s="321"/>
      <c r="E14" s="321"/>
      <c r="F14" s="321"/>
      <c r="G14" s="321"/>
      <c r="H14" s="321"/>
      <c r="I14" s="321"/>
      <c r="J14" s="321"/>
      <c r="K14" s="321"/>
      <c r="L14" s="321"/>
      <c r="M14" s="321"/>
      <c r="N14" s="321"/>
    </row>
    <row r="15" spans="2:14" ht="19.5" customHeight="1">
      <c r="B15" s="321"/>
      <c r="C15" s="321"/>
      <c r="D15" s="321"/>
      <c r="E15" s="321"/>
      <c r="F15" s="321"/>
      <c r="G15" s="321"/>
      <c r="H15" s="321"/>
      <c r="I15" s="321"/>
      <c r="J15" s="321"/>
      <c r="K15" s="321"/>
      <c r="L15" s="321"/>
      <c r="M15" s="321"/>
      <c r="N15" s="321"/>
    </row>
    <row r="16" spans="2:14" ht="19.5" customHeight="1">
      <c r="B16" s="321"/>
      <c r="C16" s="321"/>
      <c r="D16" s="321"/>
      <c r="E16" s="321"/>
      <c r="F16" s="321"/>
      <c r="G16" s="321"/>
      <c r="H16" s="321"/>
      <c r="I16" s="321"/>
      <c r="J16" s="321"/>
      <c r="K16" s="321"/>
      <c r="L16" s="321"/>
      <c r="M16" s="321"/>
      <c r="N16" s="321"/>
    </row>
    <row r="17" spans="2:14" ht="19.5" customHeight="1">
      <c r="B17" s="320" t="s">
        <v>202</v>
      </c>
      <c r="C17" s="320"/>
      <c r="D17" s="320"/>
      <c r="E17" s="320"/>
      <c r="F17" s="320"/>
      <c r="G17" s="320"/>
      <c r="H17" s="320"/>
      <c r="I17" s="320"/>
      <c r="J17" s="320"/>
      <c r="K17" s="320"/>
      <c r="L17" s="320"/>
      <c r="M17" s="320"/>
      <c r="N17" s="320"/>
    </row>
    <row r="18" spans="2:14" ht="409.5" customHeight="1">
      <c r="B18" s="325" t="s">
        <v>270</v>
      </c>
      <c r="C18" s="326"/>
      <c r="D18" s="326"/>
      <c r="E18" s="326"/>
      <c r="F18" s="326"/>
      <c r="G18" s="326"/>
      <c r="H18" s="326"/>
      <c r="I18" s="326"/>
      <c r="J18" s="326"/>
      <c r="K18" s="326"/>
      <c r="L18" s="326"/>
      <c r="M18" s="326"/>
      <c r="N18" s="327"/>
    </row>
    <row r="19" spans="2:14" ht="395" customHeight="1">
      <c r="B19" s="328" t="s">
        <v>271</v>
      </c>
      <c r="C19" s="329"/>
      <c r="D19" s="329"/>
      <c r="E19" s="329"/>
      <c r="F19" s="329"/>
      <c r="G19" s="329"/>
      <c r="H19" s="329"/>
      <c r="I19" s="329"/>
      <c r="J19" s="329"/>
      <c r="K19" s="329"/>
      <c r="L19" s="329"/>
      <c r="M19" s="329"/>
      <c r="N19" s="330"/>
    </row>
    <row r="20" spans="2:14" ht="359.5" customHeight="1">
      <c r="B20" s="331" t="s">
        <v>272</v>
      </c>
      <c r="C20" s="332"/>
      <c r="D20" s="332"/>
      <c r="E20" s="332"/>
      <c r="F20" s="332"/>
      <c r="G20" s="332"/>
      <c r="H20" s="332"/>
      <c r="I20" s="332"/>
      <c r="J20" s="332"/>
      <c r="K20" s="332"/>
      <c r="L20" s="332"/>
      <c r="M20" s="332"/>
      <c r="N20" s="333"/>
    </row>
    <row r="21" spans="2:14" ht="409.5" customHeight="1">
      <c r="B21" s="322" t="s">
        <v>273</v>
      </c>
      <c r="C21" s="323"/>
      <c r="D21" s="323"/>
      <c r="E21" s="323"/>
      <c r="F21" s="323"/>
      <c r="G21" s="323"/>
      <c r="H21" s="323"/>
      <c r="I21" s="323"/>
      <c r="J21" s="323"/>
      <c r="K21" s="323"/>
      <c r="L21" s="323"/>
      <c r="M21" s="323"/>
      <c r="N21" s="324"/>
    </row>
    <row r="22" spans="2:14" ht="409.5" customHeight="1">
      <c r="B22" s="322" t="s">
        <v>274</v>
      </c>
      <c r="C22" s="323"/>
      <c r="D22" s="323"/>
      <c r="E22" s="323"/>
      <c r="F22" s="323"/>
      <c r="G22" s="323"/>
      <c r="H22" s="323"/>
      <c r="I22" s="323"/>
      <c r="J22" s="323"/>
      <c r="K22" s="323"/>
      <c r="L22" s="323"/>
      <c r="M22" s="323"/>
      <c r="N22" s="324"/>
    </row>
    <row r="23" spans="2:14" ht="409" customHeight="1">
      <c r="B23" s="325" t="s">
        <v>275</v>
      </c>
      <c r="C23" s="326"/>
      <c r="D23" s="326"/>
      <c r="E23" s="326"/>
      <c r="F23" s="326"/>
      <c r="G23" s="326"/>
      <c r="H23" s="326"/>
      <c r="I23" s="326"/>
      <c r="J23" s="326"/>
      <c r="K23" s="326"/>
      <c r="L23" s="326"/>
      <c r="M23" s="326"/>
      <c r="N23" s="327"/>
    </row>
    <row r="24" spans="2:14" ht="409.5" customHeight="1">
      <c r="B24" s="322" t="s">
        <v>276</v>
      </c>
      <c r="C24" s="323"/>
      <c r="D24" s="323"/>
      <c r="E24" s="323"/>
      <c r="F24" s="323"/>
      <c r="G24" s="323"/>
      <c r="H24" s="323"/>
      <c r="I24" s="323"/>
      <c r="J24" s="323"/>
      <c r="K24" s="323"/>
      <c r="L24" s="323"/>
      <c r="M24" s="323"/>
      <c r="N24" s="324"/>
    </row>
    <row r="25" spans="2:14" ht="409.5" customHeight="1">
      <c r="B25" s="322" t="s">
        <v>277</v>
      </c>
      <c r="C25" s="323"/>
      <c r="D25" s="323"/>
      <c r="E25" s="323"/>
      <c r="F25" s="323"/>
      <c r="G25" s="323"/>
      <c r="H25" s="323"/>
      <c r="I25" s="323"/>
      <c r="J25" s="323"/>
      <c r="K25" s="323"/>
      <c r="L25" s="323"/>
      <c r="M25" s="323"/>
      <c r="N25" s="324"/>
    </row>
    <row r="26" spans="2:14" ht="409.5" customHeight="1">
      <c r="B26" s="322" t="s">
        <v>278</v>
      </c>
      <c r="C26" s="323"/>
      <c r="D26" s="323"/>
      <c r="E26" s="323"/>
      <c r="F26" s="323"/>
      <c r="G26" s="323"/>
      <c r="H26" s="323"/>
      <c r="I26" s="323"/>
      <c r="J26" s="323"/>
      <c r="K26" s="323"/>
      <c r="L26" s="323"/>
      <c r="M26" s="323"/>
      <c r="N26" s="324"/>
    </row>
    <row r="27" spans="2:14" ht="409.5" customHeight="1">
      <c r="B27" s="322" t="s">
        <v>279</v>
      </c>
      <c r="C27" s="334"/>
      <c r="D27" s="334"/>
      <c r="E27" s="334"/>
      <c r="F27" s="334"/>
      <c r="G27" s="334"/>
      <c r="H27" s="334"/>
      <c r="I27" s="334"/>
      <c r="J27" s="334"/>
      <c r="K27" s="334"/>
      <c r="L27" s="334"/>
      <c r="M27" s="334"/>
      <c r="N27" s="335"/>
    </row>
    <row r="28" spans="2:14" ht="19.5" customHeight="1">
      <c r="B28" s="307"/>
      <c r="C28" s="307"/>
      <c r="D28" s="307"/>
      <c r="E28" s="307"/>
      <c r="F28" s="307"/>
      <c r="G28" s="307"/>
      <c r="H28" s="307"/>
      <c r="I28" s="307"/>
      <c r="J28" s="307"/>
      <c r="K28" s="307"/>
      <c r="L28" s="307"/>
      <c r="M28" s="307"/>
      <c r="N28" s="307"/>
    </row>
    <row r="29" spans="2:14" ht="19.5" customHeight="1">
      <c r="B29" s="306" t="s">
        <v>203</v>
      </c>
      <c r="C29" s="306"/>
      <c r="D29" s="306"/>
      <c r="E29" s="306"/>
      <c r="F29" s="306"/>
      <c r="G29" s="306"/>
      <c r="H29" s="306"/>
      <c r="I29" s="306"/>
      <c r="J29" s="306"/>
      <c r="K29" s="306"/>
      <c r="L29" s="306"/>
      <c r="M29" s="306"/>
      <c r="N29" s="306"/>
    </row>
    <row r="30" spans="2:14" ht="19.5" customHeight="1">
      <c r="B30" s="307"/>
      <c r="C30" s="307"/>
      <c r="D30" s="307"/>
      <c r="E30" s="307"/>
      <c r="F30" s="307"/>
      <c r="G30" s="307"/>
      <c r="H30" s="307"/>
      <c r="I30" s="307"/>
      <c r="J30" s="307"/>
      <c r="K30" s="307"/>
      <c r="L30" s="307"/>
      <c r="M30" s="307"/>
      <c r="N30" s="307"/>
    </row>
    <row r="31" spans="2:14" ht="19.5" customHeight="1">
      <c r="B31" s="307"/>
      <c r="C31" s="307"/>
      <c r="D31" s="307"/>
      <c r="E31" s="307"/>
      <c r="F31" s="307"/>
      <c r="G31" s="307"/>
      <c r="H31" s="307"/>
      <c r="I31" s="307"/>
      <c r="J31" s="307"/>
      <c r="K31" s="307"/>
      <c r="L31" s="307"/>
      <c r="M31" s="307"/>
      <c r="N31" s="307"/>
    </row>
    <row r="32" spans="2:14" ht="5.25" customHeight="1">
      <c r="B32" s="307"/>
      <c r="C32" s="307"/>
      <c r="D32" s="307"/>
      <c r="E32" s="307"/>
      <c r="F32" s="307"/>
      <c r="G32" s="307"/>
      <c r="H32" s="307"/>
      <c r="I32" s="307"/>
      <c r="J32" s="307"/>
      <c r="K32" s="307"/>
      <c r="L32" s="307"/>
      <c r="M32" s="307"/>
      <c r="N32" s="307"/>
    </row>
    <row r="33" spans="2:14">
      <c r="B33" s="307"/>
      <c r="C33" s="307"/>
      <c r="D33" s="307"/>
      <c r="E33" s="307"/>
      <c r="F33" s="307"/>
      <c r="G33" s="307"/>
      <c r="H33" s="307"/>
      <c r="I33" s="307"/>
      <c r="J33" s="307"/>
      <c r="K33" s="307"/>
      <c r="L33" s="307"/>
      <c r="M33" s="307"/>
      <c r="N33" s="307"/>
    </row>
    <row r="34" spans="2:14">
      <c r="B34" s="307"/>
      <c r="C34" s="307"/>
      <c r="D34" s="307"/>
      <c r="E34" s="307"/>
      <c r="F34" s="307"/>
      <c r="G34" s="307"/>
      <c r="H34" s="307"/>
      <c r="I34" s="307"/>
      <c r="J34" s="307"/>
      <c r="K34" s="307"/>
      <c r="L34" s="307"/>
      <c r="M34" s="307"/>
      <c r="N34" s="307"/>
    </row>
    <row r="35" spans="2:14">
      <c r="B35" s="307"/>
      <c r="C35" s="307"/>
      <c r="D35" s="307"/>
      <c r="E35" s="307"/>
      <c r="F35" s="307"/>
      <c r="G35" s="307"/>
      <c r="H35" s="307"/>
      <c r="I35" s="307"/>
      <c r="J35" s="307"/>
      <c r="K35" s="307"/>
      <c r="L35" s="307"/>
      <c r="M35" s="307"/>
      <c r="N35" s="307"/>
    </row>
    <row r="36" spans="2:14">
      <c r="B36" s="307"/>
      <c r="C36" s="307"/>
      <c r="D36" s="307"/>
      <c r="E36" s="307"/>
      <c r="F36" s="307"/>
      <c r="G36" s="307"/>
      <c r="H36" s="307"/>
      <c r="I36" s="307"/>
      <c r="J36" s="307"/>
      <c r="K36" s="307"/>
      <c r="L36" s="307"/>
      <c r="M36" s="307"/>
      <c r="N36" s="307"/>
    </row>
  </sheetData>
  <sheetProtection formatCells="0" formatColumns="0" formatRows="0" insertRows="0"/>
  <mergeCells count="31">
    <mergeCell ref="B25:N25"/>
    <mergeCell ref="B26:N26"/>
    <mergeCell ref="B27:N27"/>
    <mergeCell ref="B28:N28"/>
    <mergeCell ref="F4:L5"/>
    <mergeCell ref="B10:N10"/>
    <mergeCell ref="B17:N17"/>
    <mergeCell ref="B11:N16"/>
    <mergeCell ref="B24:N24"/>
    <mergeCell ref="B18:N18"/>
    <mergeCell ref="B19:N19"/>
    <mergeCell ref="B20:N20"/>
    <mergeCell ref="B21:N21"/>
    <mergeCell ref="B22:N22"/>
    <mergeCell ref="B23:N23"/>
    <mergeCell ref="B29:N29"/>
    <mergeCell ref="B30:N36"/>
    <mergeCell ref="B1:N1"/>
    <mergeCell ref="B2:C2"/>
    <mergeCell ref="D2:N2"/>
    <mergeCell ref="B3:C3"/>
    <mergeCell ref="D3:N3"/>
    <mergeCell ref="M4:N5"/>
    <mergeCell ref="F6:L6"/>
    <mergeCell ref="M6:N6"/>
    <mergeCell ref="B7:E7"/>
    <mergeCell ref="F7:N7"/>
    <mergeCell ref="B4:B5"/>
    <mergeCell ref="C4:C5"/>
    <mergeCell ref="D4:D5"/>
    <mergeCell ref="E4:E5"/>
  </mergeCells>
  <printOptions horizontalCentered="1"/>
  <pageMargins left="0.35" right="0.27" top="1.1023622047244095" bottom="0.51181102362204722" header="0.31496062992125984" footer="0.31496062992125984"/>
  <pageSetup scale="48" fitToHeight="0" orientation="landscape" r:id="rId1"/>
  <headerFooter scaleWithDoc="0">
    <oddHeader>&amp;L&amp;G&amp;R
&amp;"Roboto Black,Normal"&amp;K8F4899INFORME DE AVANCE TRIMESTRAL&amp;K9F2241
&amp;"Roboto,Normal"&amp;K8F4899ENERO-JUNIO 2026</oddHead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W1248"/>
  <sheetViews>
    <sheetView showGridLines="0" zoomScale="85" zoomScaleNormal="85" workbookViewId="0">
      <selection activeCell="A44" sqref="A44:K56"/>
    </sheetView>
  </sheetViews>
  <sheetFormatPr baseColWidth="10" defaultColWidth="11.36328125" defaultRowHeight="13"/>
  <cols>
    <col min="1" max="1" width="19.1796875" style="27" customWidth="1"/>
    <col min="2" max="9" width="24.1796875" style="27" customWidth="1"/>
    <col min="10" max="10" width="24.81640625" style="27" customWidth="1"/>
    <col min="11" max="11" width="41.26953125" style="27" customWidth="1"/>
    <col min="12" max="12" width="0.81640625" style="27" customWidth="1"/>
    <col min="13" max="23" width="11.36328125" style="27" customWidth="1"/>
    <col min="24" max="16384" width="11.36328125" style="27"/>
  </cols>
  <sheetData>
    <row r="1" spans="1:11" ht="27.75" customHeight="1">
      <c r="A1" s="406" t="s">
        <v>187</v>
      </c>
      <c r="B1" s="406"/>
      <c r="C1" s="406"/>
      <c r="D1" s="406"/>
      <c r="E1" s="406"/>
      <c r="F1" s="406"/>
      <c r="G1" s="406"/>
      <c r="H1" s="406"/>
      <c r="I1" s="406"/>
      <c r="J1" s="406"/>
      <c r="K1" s="406"/>
    </row>
    <row r="2" spans="1:11" ht="27.75" customHeight="1">
      <c r="A2" s="177" t="s">
        <v>198</v>
      </c>
      <c r="B2" s="407" t="str">
        <f>+CARATULA!D17</f>
        <v>32A000 INSTITUTO DE TRANSPARENCIA, ACCESO A LA INFORMACIÓN PÚBLICA, PROTECCIÓN DE DATOS PERSONALES Y RENDICIÓN DE CUENTAS DE LA CIUDAD DE MÉXICO</v>
      </c>
      <c r="C2" s="407"/>
      <c r="D2" s="407"/>
      <c r="E2" s="407"/>
      <c r="F2" s="407"/>
      <c r="G2" s="407"/>
      <c r="H2" s="407"/>
      <c r="I2" s="407"/>
      <c r="J2" s="407"/>
      <c r="K2" s="407"/>
    </row>
    <row r="3" spans="1:11" ht="30" customHeight="1">
      <c r="A3" s="178" t="s">
        <v>199</v>
      </c>
      <c r="B3" s="408" t="str">
        <f>+CARATULA!D14</f>
        <v>ENERO–JUNIO 2026</v>
      </c>
      <c r="C3" s="408"/>
      <c r="D3" s="408"/>
      <c r="E3" s="408"/>
      <c r="F3" s="408"/>
      <c r="G3" s="408"/>
      <c r="H3" s="408"/>
      <c r="I3" s="408"/>
      <c r="J3" s="408"/>
      <c r="K3" s="408"/>
    </row>
    <row r="4" spans="1:11" ht="30" customHeight="1">
      <c r="A4" s="169" t="s">
        <v>204</v>
      </c>
      <c r="B4" s="409" t="s">
        <v>256</v>
      </c>
      <c r="C4" s="409"/>
      <c r="D4" s="409"/>
      <c r="E4" s="409"/>
      <c r="F4" s="409"/>
      <c r="G4" s="409"/>
      <c r="H4" s="409"/>
      <c r="I4" s="409"/>
      <c r="J4" s="409"/>
      <c r="K4" s="409"/>
    </row>
    <row r="5" spans="1:11" ht="39" customHeight="1">
      <c r="A5" s="399" t="s">
        <v>188</v>
      </c>
      <c r="B5" s="400"/>
      <c r="C5" s="400"/>
      <c r="D5" s="400"/>
      <c r="E5" s="400"/>
      <c r="F5" s="400"/>
      <c r="G5" s="400"/>
      <c r="H5" s="401" t="s">
        <v>189</v>
      </c>
      <c r="I5" s="401"/>
      <c r="J5" s="401"/>
      <c r="K5" s="402"/>
    </row>
    <row r="6" spans="1:11" ht="58.4" customHeight="1">
      <c r="A6" s="287" t="s">
        <v>82</v>
      </c>
      <c r="B6" s="288" t="s">
        <v>83</v>
      </c>
      <c r="C6" s="288" t="s">
        <v>84</v>
      </c>
      <c r="D6" s="288" t="s">
        <v>190</v>
      </c>
      <c r="E6" s="288" t="s">
        <v>86</v>
      </c>
      <c r="F6" s="288" t="s">
        <v>87</v>
      </c>
      <c r="G6" s="288" t="s">
        <v>88</v>
      </c>
      <c r="H6" s="289" t="s">
        <v>191</v>
      </c>
      <c r="I6" s="289" t="s">
        <v>192</v>
      </c>
      <c r="J6" s="289" t="s">
        <v>193</v>
      </c>
      <c r="K6" s="290" t="s">
        <v>194</v>
      </c>
    </row>
    <row r="7" spans="1:11" s="28" customFormat="1" ht="41.15" customHeight="1">
      <c r="A7" s="183">
        <v>49624372</v>
      </c>
      <c r="B7" s="183">
        <v>49624372</v>
      </c>
      <c r="C7" s="183">
        <v>22556535</v>
      </c>
      <c r="D7" s="183">
        <v>27067837</v>
      </c>
      <c r="E7" s="183">
        <v>22556535</v>
      </c>
      <c r="F7" s="183">
        <v>22556535</v>
      </c>
      <c r="G7" s="183">
        <v>22556535</v>
      </c>
      <c r="H7" s="184">
        <f>+IFERROR(E7/A7, "n. a.")</f>
        <v>0.45454550034406482</v>
      </c>
      <c r="I7" s="184">
        <f>+IFERROR(E7/B7, "n. a.")</f>
        <v>0.45454550034406482</v>
      </c>
      <c r="J7" s="184">
        <f>+IFERROR(F7/A7, "n. a.")</f>
        <v>0.45454550034406482</v>
      </c>
      <c r="K7" s="185">
        <f>IFERROR(((F7+D7)/B7), "n.a.")</f>
        <v>1</v>
      </c>
    </row>
    <row r="8" spans="1:11" s="29" customFormat="1" ht="12" hidden="1" customHeight="1">
      <c r="A8" s="170"/>
      <c r="B8" s="171"/>
      <c r="C8" s="171"/>
      <c r="D8" s="171"/>
      <c r="E8" s="171"/>
      <c r="F8" s="172"/>
      <c r="G8" s="172"/>
      <c r="H8" s="172"/>
      <c r="I8" s="172"/>
      <c r="J8" s="172"/>
      <c r="K8" s="172"/>
    </row>
    <row r="9" spans="1:11" s="29" customFormat="1" ht="12" hidden="1" customHeight="1">
      <c r="A9" s="173"/>
      <c r="B9" s="174"/>
      <c r="C9" s="174"/>
      <c r="D9" s="174"/>
      <c r="E9" s="174"/>
      <c r="F9" s="175"/>
      <c r="G9" s="175"/>
      <c r="H9" s="176" t="str">
        <f>IFERROR((#REF!/#REF!)*100,"")</f>
        <v/>
      </c>
      <c r="I9" s="176" t="str">
        <f>IFERROR((#REF!/#REF!)*100,"")</f>
        <v/>
      </c>
      <c r="J9" s="176" t="str">
        <f>IFERROR((#REF!/#REF!)*100,"")</f>
        <v/>
      </c>
      <c r="K9" s="176" t="str">
        <f>IFERROR((#REF!/#REF!)*100,"")</f>
        <v/>
      </c>
    </row>
    <row r="10" spans="1:11" s="29" customFormat="1" ht="12" hidden="1" customHeight="1">
      <c r="A10" s="173"/>
      <c r="B10" s="174"/>
      <c r="C10" s="174"/>
      <c r="D10" s="174"/>
      <c r="E10" s="174"/>
      <c r="F10" s="175"/>
      <c r="G10" s="175"/>
      <c r="H10" s="176" t="str">
        <f>IFERROR((#REF!/#REF!)*100,"")</f>
        <v/>
      </c>
      <c r="I10" s="176" t="str">
        <f>IFERROR((#REF!/#REF!)*100,"")</f>
        <v/>
      </c>
      <c r="J10" s="176" t="str">
        <f>IFERROR((#REF!/#REF!)*100,"")</f>
        <v/>
      </c>
      <c r="K10" s="176" t="str">
        <f>IFERROR((#REF!/#REF!)*100,"")</f>
        <v/>
      </c>
    </row>
    <row r="11" spans="1:11" s="29" customFormat="1" ht="12" hidden="1" customHeight="1">
      <c r="A11" s="173"/>
      <c r="B11" s="174"/>
      <c r="C11" s="174"/>
      <c r="D11" s="174"/>
      <c r="E11" s="174"/>
      <c r="F11" s="175"/>
      <c r="G11" s="175"/>
      <c r="H11" s="176" t="str">
        <f>IFERROR((#REF!/#REF!)*100,"")</f>
        <v/>
      </c>
      <c r="I11" s="176" t="str">
        <f>IFERROR((#REF!/#REF!)*100,"")</f>
        <v/>
      </c>
      <c r="J11" s="176" t="str">
        <f>IFERROR((#REF!/#REF!)*100,"")</f>
        <v/>
      </c>
      <c r="K11" s="176" t="str">
        <f>IFERROR((#REF!/#REF!)*100,"")</f>
        <v/>
      </c>
    </row>
    <row r="12" spans="1:11" s="29" customFormat="1" ht="12" hidden="1" customHeight="1">
      <c r="A12" s="173"/>
      <c r="B12" s="174"/>
      <c r="C12" s="174"/>
      <c r="D12" s="174"/>
      <c r="E12" s="174"/>
      <c r="F12" s="175"/>
      <c r="G12" s="175"/>
      <c r="H12" s="176" t="str">
        <f>IFERROR((#REF!/#REF!)*100,"")</f>
        <v/>
      </c>
      <c r="I12" s="176" t="str">
        <f>IFERROR((#REF!/#REF!)*100,"")</f>
        <v/>
      </c>
      <c r="J12" s="176" t="str">
        <f>IFERROR((#REF!/#REF!)*100,"")</f>
        <v/>
      </c>
      <c r="K12" s="176" t="str">
        <f>IFERROR((#REF!/#REF!)*100,"")</f>
        <v/>
      </c>
    </row>
    <row r="13" spans="1:11" s="29" customFormat="1" ht="12" hidden="1" customHeight="1">
      <c r="A13" s="173"/>
      <c r="B13" s="174"/>
      <c r="C13" s="174"/>
      <c r="D13" s="174"/>
      <c r="E13" s="174"/>
      <c r="F13" s="175"/>
      <c r="G13" s="175"/>
      <c r="H13" s="176" t="str">
        <f>IFERROR((#REF!/#REF!)*100,"")</f>
        <v/>
      </c>
      <c r="I13" s="176" t="str">
        <f>IFERROR((#REF!/#REF!)*100,"")</f>
        <v/>
      </c>
      <c r="J13" s="176" t="str">
        <f>IFERROR((#REF!/#REF!)*100,"")</f>
        <v/>
      </c>
      <c r="K13" s="176" t="str">
        <f>IFERROR((#REF!/#REF!)*100,"")</f>
        <v/>
      </c>
    </row>
    <row r="14" spans="1:11" s="29" customFormat="1" ht="12" hidden="1" customHeight="1">
      <c r="A14" s="173"/>
      <c r="B14" s="174"/>
      <c r="C14" s="174"/>
      <c r="D14" s="174"/>
      <c r="E14" s="174"/>
      <c r="F14" s="175"/>
      <c r="G14" s="175"/>
      <c r="H14" s="176" t="str">
        <f>IFERROR((#REF!/#REF!)*100,"")</f>
        <v/>
      </c>
      <c r="I14" s="176" t="str">
        <f>IFERROR((#REF!/#REF!)*100,"")</f>
        <v/>
      </c>
      <c r="J14" s="176" t="str">
        <f>IFERROR((#REF!/#REF!)*100,"")</f>
        <v/>
      </c>
      <c r="K14" s="176" t="str">
        <f>IFERROR((#REF!/#REF!)*100,"")</f>
        <v/>
      </c>
    </row>
    <row r="15" spans="1:11" s="29" customFormat="1" ht="12" hidden="1" customHeight="1">
      <c r="A15" s="173"/>
      <c r="B15" s="174"/>
      <c r="C15" s="174"/>
      <c r="D15" s="174"/>
      <c r="E15" s="174"/>
      <c r="F15" s="175"/>
      <c r="G15" s="175"/>
      <c r="H15" s="176" t="str">
        <f>IFERROR((#REF!/#REF!)*100,"")</f>
        <v/>
      </c>
      <c r="I15" s="176" t="str">
        <f>IFERROR((#REF!/#REF!)*100,"")</f>
        <v/>
      </c>
      <c r="J15" s="176" t="str">
        <f>IFERROR((#REF!/#REF!)*100,"")</f>
        <v/>
      </c>
      <c r="K15" s="176" t="str">
        <f>IFERROR((#REF!/#REF!)*100,"")</f>
        <v/>
      </c>
    </row>
    <row r="16" spans="1:11" s="29" customFormat="1" ht="12" hidden="1" customHeight="1">
      <c r="A16" s="173"/>
      <c r="B16" s="174"/>
      <c r="C16" s="174"/>
      <c r="D16" s="174"/>
      <c r="E16" s="174"/>
      <c r="F16" s="175"/>
      <c r="G16" s="175"/>
      <c r="H16" s="176" t="str">
        <f>IFERROR((#REF!/#REF!)*100,"")</f>
        <v/>
      </c>
      <c r="I16" s="176" t="str">
        <f>IFERROR((#REF!/#REF!)*100,"")</f>
        <v/>
      </c>
      <c r="J16" s="176" t="str">
        <f>IFERROR((#REF!/#REF!)*100,"")</f>
        <v/>
      </c>
      <c r="K16" s="176" t="str">
        <f>IFERROR((#REF!/#REF!)*100,"")</f>
        <v/>
      </c>
    </row>
    <row r="17" spans="1:11" s="29" customFormat="1" ht="12" hidden="1" customHeight="1">
      <c r="A17" s="173"/>
      <c r="B17" s="174"/>
      <c r="C17" s="174"/>
      <c r="D17" s="174"/>
      <c r="E17" s="174"/>
      <c r="F17" s="175"/>
      <c r="G17" s="175"/>
      <c r="H17" s="176" t="str">
        <f>IFERROR((#REF!/#REF!)*100,"")</f>
        <v/>
      </c>
      <c r="I17" s="176" t="str">
        <f>IFERROR((#REF!/#REF!)*100,"")</f>
        <v/>
      </c>
      <c r="J17" s="176" t="str">
        <f>IFERROR((#REF!/#REF!)*100,"")</f>
        <v/>
      </c>
      <c r="K17" s="176" t="str">
        <f>IFERROR((#REF!/#REF!)*100,"")</f>
        <v/>
      </c>
    </row>
    <row r="18" spans="1:11" s="29" customFormat="1" ht="12" hidden="1" customHeight="1">
      <c r="A18" s="173"/>
      <c r="B18" s="174"/>
      <c r="C18" s="174"/>
      <c r="D18" s="174"/>
      <c r="E18" s="174"/>
      <c r="F18" s="175"/>
      <c r="G18" s="175"/>
      <c r="H18" s="176" t="str">
        <f>IFERROR((#REF!/#REF!)*100,"")</f>
        <v/>
      </c>
      <c r="I18" s="176" t="str">
        <f>IFERROR((#REF!/#REF!)*100,"")</f>
        <v/>
      </c>
      <c r="J18" s="176" t="str">
        <f>IFERROR((#REF!/#REF!)*100,"")</f>
        <v/>
      </c>
      <c r="K18" s="176" t="str">
        <f>IFERROR((#REF!/#REF!)*100,"")</f>
        <v/>
      </c>
    </row>
    <row r="19" spans="1:11" s="29" customFormat="1" ht="12" hidden="1" customHeight="1">
      <c r="A19" s="173"/>
      <c r="B19" s="174"/>
      <c r="C19" s="174"/>
      <c r="D19" s="174"/>
      <c r="E19" s="174"/>
      <c r="F19" s="175"/>
      <c r="G19" s="175"/>
      <c r="H19" s="176" t="str">
        <f>IFERROR((#REF!/#REF!)*100,"")</f>
        <v/>
      </c>
      <c r="I19" s="176" t="str">
        <f>IFERROR((#REF!/#REF!)*100,"")</f>
        <v/>
      </c>
      <c r="J19" s="176" t="str">
        <f>IFERROR((#REF!/#REF!)*100,"")</f>
        <v/>
      </c>
      <c r="K19" s="176" t="str">
        <f>IFERROR((#REF!/#REF!)*100,"")</f>
        <v/>
      </c>
    </row>
    <row r="20" spans="1:11" s="29" customFormat="1" ht="12" hidden="1" customHeight="1">
      <c r="A20" s="173"/>
      <c r="B20" s="174"/>
      <c r="C20" s="174"/>
      <c r="D20" s="174"/>
      <c r="E20" s="174"/>
      <c r="F20" s="175"/>
      <c r="G20" s="175"/>
      <c r="H20" s="176" t="str">
        <f>IFERROR((#REF!/#REF!)*100,"")</f>
        <v/>
      </c>
      <c r="I20" s="176" t="str">
        <f>IFERROR((#REF!/#REF!)*100,"")</f>
        <v/>
      </c>
      <c r="J20" s="176" t="str">
        <f>IFERROR((#REF!/#REF!)*100,"")</f>
        <v/>
      </c>
      <c r="K20" s="176" t="str">
        <f>IFERROR((#REF!/#REF!)*100,"")</f>
        <v/>
      </c>
    </row>
    <row r="21" spans="1:11" s="29" customFormat="1" ht="12" hidden="1" customHeight="1">
      <c r="A21" s="173"/>
      <c r="B21" s="174"/>
      <c r="C21" s="174"/>
      <c r="D21" s="174"/>
      <c r="E21" s="174"/>
      <c r="F21" s="175"/>
      <c r="G21" s="175"/>
      <c r="H21" s="176" t="str">
        <f>IFERROR((#REF!/#REF!)*100,"")</f>
        <v/>
      </c>
      <c r="I21" s="176" t="str">
        <f>IFERROR((#REF!/#REF!)*100,"")</f>
        <v/>
      </c>
      <c r="J21" s="176" t="str">
        <f>IFERROR((#REF!/#REF!)*100,"")</f>
        <v/>
      </c>
      <c r="K21" s="176" t="str">
        <f>IFERROR((#REF!/#REF!)*100,"")</f>
        <v/>
      </c>
    </row>
    <row r="22" spans="1:11" s="29" customFormat="1" ht="12" hidden="1" customHeight="1">
      <c r="A22" s="173"/>
      <c r="B22" s="174"/>
      <c r="C22" s="174"/>
      <c r="D22" s="174"/>
      <c r="E22" s="174"/>
      <c r="F22" s="175"/>
      <c r="G22" s="175"/>
      <c r="H22" s="176" t="str">
        <f>IFERROR((#REF!/#REF!)*100,"")</f>
        <v/>
      </c>
      <c r="I22" s="176" t="str">
        <f>IFERROR((#REF!/#REF!)*100,"")</f>
        <v/>
      </c>
      <c r="J22" s="176" t="str">
        <f>IFERROR((#REF!/#REF!)*100,"")</f>
        <v/>
      </c>
      <c r="K22" s="176" t="str">
        <f>IFERROR((#REF!/#REF!)*100,"")</f>
        <v/>
      </c>
    </row>
    <row r="23" spans="1:11" s="29" customFormat="1" ht="12" hidden="1" customHeight="1">
      <c r="A23" s="173"/>
      <c r="B23" s="174"/>
      <c r="C23" s="174"/>
      <c r="D23" s="174"/>
      <c r="E23" s="174"/>
      <c r="F23" s="175"/>
      <c r="G23" s="175"/>
      <c r="H23" s="176" t="str">
        <f>IFERROR((#REF!/#REF!)*100,"")</f>
        <v/>
      </c>
      <c r="I23" s="176" t="str">
        <f>IFERROR((#REF!/#REF!)*100,"")</f>
        <v/>
      </c>
      <c r="J23" s="176" t="str">
        <f>IFERROR((#REF!/#REF!)*100,"")</f>
        <v/>
      </c>
      <c r="K23" s="176" t="str">
        <f>IFERROR((#REF!/#REF!)*100,"")</f>
        <v/>
      </c>
    </row>
    <row r="24" spans="1:11" s="29" customFormat="1" ht="12" hidden="1" customHeight="1">
      <c r="A24" s="173"/>
      <c r="B24" s="174"/>
      <c r="C24" s="174"/>
      <c r="D24" s="174"/>
      <c r="E24" s="174"/>
      <c r="F24" s="175"/>
      <c r="G24" s="175"/>
      <c r="H24" s="176" t="str">
        <f>IFERROR((#REF!/#REF!)*100,"")</f>
        <v/>
      </c>
      <c r="I24" s="176" t="str">
        <f>IFERROR((#REF!/#REF!)*100,"")</f>
        <v/>
      </c>
      <c r="J24" s="176" t="str">
        <f>IFERROR((#REF!/#REF!)*100,"")</f>
        <v/>
      </c>
      <c r="K24" s="176" t="str">
        <f>IFERROR((#REF!/#REF!)*100,"")</f>
        <v/>
      </c>
    </row>
    <row r="25" spans="1:11" s="29" customFormat="1" ht="12" hidden="1" customHeight="1">
      <c r="A25" s="173"/>
      <c r="B25" s="174"/>
      <c r="C25" s="174"/>
      <c r="D25" s="174"/>
      <c r="E25" s="174"/>
      <c r="F25" s="175"/>
      <c r="G25" s="175"/>
      <c r="H25" s="176" t="str">
        <f>IFERROR((#REF!/#REF!)*100,"")</f>
        <v/>
      </c>
      <c r="I25" s="176" t="str">
        <f>IFERROR((#REF!/#REF!)*100,"")</f>
        <v/>
      </c>
      <c r="J25" s="176" t="str">
        <f>IFERROR((#REF!/#REF!)*100,"")</f>
        <v/>
      </c>
      <c r="K25" s="176" t="str">
        <f>IFERROR((#REF!/#REF!)*100,"")</f>
        <v/>
      </c>
    </row>
    <row r="26" spans="1:11" s="29" customFormat="1" ht="12" hidden="1" customHeight="1">
      <c r="A26" s="173"/>
      <c r="B26" s="174"/>
      <c r="C26" s="174"/>
      <c r="D26" s="174"/>
      <c r="E26" s="174"/>
      <c r="F26" s="175"/>
      <c r="G26" s="175"/>
      <c r="H26" s="176" t="str">
        <f>IFERROR((#REF!/#REF!)*100,"")</f>
        <v/>
      </c>
      <c r="I26" s="176" t="str">
        <f>IFERROR((#REF!/#REF!)*100,"")</f>
        <v/>
      </c>
      <c r="J26" s="176" t="str">
        <f>IFERROR((#REF!/#REF!)*100,"")</f>
        <v/>
      </c>
      <c r="K26" s="176" t="str">
        <f>IFERROR((#REF!/#REF!)*100,"")</f>
        <v/>
      </c>
    </row>
    <row r="27" spans="1:11" s="29" customFormat="1" ht="12" hidden="1" customHeight="1">
      <c r="A27" s="173"/>
      <c r="B27" s="174"/>
      <c r="C27" s="174"/>
      <c r="D27" s="174"/>
      <c r="E27" s="174"/>
      <c r="F27" s="175"/>
      <c r="G27" s="175"/>
      <c r="H27" s="176" t="str">
        <f>IFERROR((#REF!/#REF!)*100,"")</f>
        <v/>
      </c>
      <c r="I27" s="176" t="str">
        <f>IFERROR((#REF!/#REF!)*100,"")</f>
        <v/>
      </c>
      <c r="J27" s="176" t="str">
        <f>IFERROR((#REF!/#REF!)*100,"")</f>
        <v/>
      </c>
      <c r="K27" s="176" t="str">
        <f>IFERROR((#REF!/#REF!)*100,"")</f>
        <v/>
      </c>
    </row>
    <row r="28" spans="1:11" s="29" customFormat="1" ht="12" hidden="1" customHeight="1">
      <c r="A28" s="173"/>
      <c r="B28" s="174"/>
      <c r="C28" s="174"/>
      <c r="D28" s="174"/>
      <c r="E28" s="174"/>
      <c r="F28" s="175"/>
      <c r="G28" s="175"/>
      <c r="H28" s="176" t="str">
        <f>IFERROR((#REF!/#REF!)*100,"")</f>
        <v/>
      </c>
      <c r="I28" s="176" t="str">
        <f>IFERROR((#REF!/#REF!)*100,"")</f>
        <v/>
      </c>
      <c r="J28" s="176" t="str">
        <f>IFERROR((#REF!/#REF!)*100,"")</f>
        <v/>
      </c>
      <c r="K28" s="176" t="str">
        <f>IFERROR((#REF!/#REF!)*100,"")</f>
        <v/>
      </c>
    </row>
    <row r="29" spans="1:11" s="29" customFormat="1" ht="12" hidden="1" customHeight="1">
      <c r="A29" s="173"/>
      <c r="B29" s="174"/>
      <c r="C29" s="174"/>
      <c r="D29" s="174"/>
      <c r="E29" s="174"/>
      <c r="F29" s="175"/>
      <c r="G29" s="175"/>
      <c r="H29" s="176" t="str">
        <f>IFERROR((#REF!/#REF!)*100,"")</f>
        <v/>
      </c>
      <c r="I29" s="176" t="str">
        <f>IFERROR((#REF!/#REF!)*100,"")</f>
        <v/>
      </c>
      <c r="J29" s="176" t="str">
        <f>IFERROR((#REF!/#REF!)*100,"")</f>
        <v/>
      </c>
      <c r="K29" s="176" t="str">
        <f>IFERROR((#REF!/#REF!)*100,"")</f>
        <v/>
      </c>
    </row>
    <row r="30" spans="1:11" s="29" customFormat="1" ht="12" hidden="1" customHeight="1">
      <c r="A30" s="173"/>
      <c r="B30" s="174"/>
      <c r="C30" s="174"/>
      <c r="D30" s="174"/>
      <c r="E30" s="174"/>
      <c r="F30" s="175"/>
      <c r="G30" s="175"/>
      <c r="H30" s="176" t="str">
        <f>IFERROR((#REF!/#REF!)*100,"")</f>
        <v/>
      </c>
      <c r="I30" s="176" t="str">
        <f>IFERROR((#REF!/#REF!)*100,"")</f>
        <v/>
      </c>
      <c r="J30" s="176" t="str">
        <f>IFERROR((#REF!/#REF!)*100,"")</f>
        <v/>
      </c>
      <c r="K30" s="176" t="str">
        <f>IFERROR((#REF!/#REF!)*100,"")</f>
        <v/>
      </c>
    </row>
    <row r="31" spans="1:11" s="29" customFormat="1" ht="12" hidden="1" customHeight="1">
      <c r="A31" s="173"/>
      <c r="B31" s="174"/>
      <c r="C31" s="174"/>
      <c r="D31" s="174"/>
      <c r="E31" s="174"/>
      <c r="F31" s="175"/>
      <c r="G31" s="175"/>
      <c r="H31" s="176" t="str">
        <f>IFERROR((#REF!/#REF!)*100,"")</f>
        <v/>
      </c>
      <c r="I31" s="176" t="str">
        <f>IFERROR((#REF!/#REF!)*100,"")</f>
        <v/>
      </c>
      <c r="J31" s="176" t="str">
        <f>IFERROR((#REF!/#REF!)*100,"")</f>
        <v/>
      </c>
      <c r="K31" s="176" t="str">
        <f>IFERROR((#REF!/#REF!)*100,"")</f>
        <v/>
      </c>
    </row>
    <row r="32" spans="1:11" s="29" customFormat="1" ht="12" hidden="1" customHeight="1">
      <c r="A32" s="173"/>
      <c r="B32" s="174"/>
      <c r="C32" s="174"/>
      <c r="D32" s="174"/>
      <c r="E32" s="174"/>
      <c r="F32" s="175"/>
      <c r="G32" s="175"/>
      <c r="H32" s="176" t="str">
        <f>IFERROR((#REF!/#REF!)*100,"")</f>
        <v/>
      </c>
      <c r="I32" s="176" t="str">
        <f>IFERROR((#REF!/#REF!)*100,"")</f>
        <v/>
      </c>
      <c r="J32" s="176" t="str">
        <f>IFERROR((#REF!/#REF!)*100,"")</f>
        <v/>
      </c>
      <c r="K32" s="176" t="str">
        <f>IFERROR((#REF!/#REF!)*100,"")</f>
        <v/>
      </c>
    </row>
    <row r="33" spans="1:11" s="29" customFormat="1" ht="12" hidden="1" customHeight="1">
      <c r="A33" s="173"/>
      <c r="B33" s="174"/>
      <c r="C33" s="174"/>
      <c r="D33" s="174"/>
      <c r="E33" s="174"/>
      <c r="F33" s="175"/>
      <c r="G33" s="175"/>
      <c r="H33" s="176" t="str">
        <f>IFERROR((#REF!/#REF!)*100,"")</f>
        <v/>
      </c>
      <c r="I33" s="176" t="str">
        <f>IFERROR((#REF!/#REF!)*100,"")</f>
        <v/>
      </c>
      <c r="J33" s="176" t="str">
        <f>IFERROR((#REF!/#REF!)*100,"")</f>
        <v/>
      </c>
      <c r="K33" s="176" t="str">
        <f>IFERROR((#REF!/#REF!)*100,"")</f>
        <v/>
      </c>
    </row>
    <row r="34" spans="1:11" s="29" customFormat="1" ht="12" hidden="1" customHeight="1">
      <c r="A34" s="173"/>
      <c r="B34" s="174"/>
      <c r="C34" s="174"/>
      <c r="D34" s="174"/>
      <c r="E34" s="174"/>
      <c r="F34" s="175"/>
      <c r="G34" s="175"/>
      <c r="H34" s="176" t="str">
        <f>IFERROR((#REF!/#REF!)*100,"")</f>
        <v/>
      </c>
      <c r="I34" s="176" t="str">
        <f>IFERROR((#REF!/#REF!)*100,"")</f>
        <v/>
      </c>
      <c r="J34" s="176" t="str">
        <f>IFERROR((#REF!/#REF!)*100,"")</f>
        <v/>
      </c>
      <c r="K34" s="176" t="str">
        <f>IFERROR((#REF!/#REF!)*100,"")</f>
        <v/>
      </c>
    </row>
    <row r="35" spans="1:11" s="29" customFormat="1" ht="12" hidden="1" customHeight="1">
      <c r="A35" s="173"/>
      <c r="B35" s="174"/>
      <c r="C35" s="174"/>
      <c r="D35" s="174"/>
      <c r="E35" s="174"/>
      <c r="F35" s="175"/>
      <c r="G35" s="175"/>
      <c r="H35" s="176" t="str">
        <f>IFERROR((#REF!/#REF!)*100,"")</f>
        <v/>
      </c>
      <c r="I35" s="176" t="str">
        <f>IFERROR((#REF!/#REF!)*100,"")</f>
        <v/>
      </c>
      <c r="J35" s="176" t="str">
        <f>IFERROR((#REF!/#REF!)*100,"")</f>
        <v/>
      </c>
      <c r="K35" s="176" t="str">
        <f>IFERROR((#REF!/#REF!)*100,"")</f>
        <v/>
      </c>
    </row>
    <row r="36" spans="1:11" s="29" customFormat="1" ht="12" hidden="1" customHeight="1">
      <c r="A36" s="173"/>
      <c r="B36" s="174"/>
      <c r="C36" s="174"/>
      <c r="D36" s="174"/>
      <c r="E36" s="174"/>
      <c r="F36" s="175"/>
      <c r="G36" s="175"/>
      <c r="H36" s="176" t="str">
        <f>IFERROR((#REF!/#REF!)*100,"")</f>
        <v/>
      </c>
      <c r="I36" s="176" t="str">
        <f>IFERROR((#REF!/#REF!)*100,"")</f>
        <v/>
      </c>
      <c r="J36" s="176" t="str">
        <f>IFERROR((#REF!/#REF!)*100,"")</f>
        <v/>
      </c>
      <c r="K36" s="176" t="str">
        <f>IFERROR((#REF!/#REF!)*100,"")</f>
        <v/>
      </c>
    </row>
    <row r="37" spans="1:11" s="29" customFormat="1" ht="12" hidden="1" customHeight="1">
      <c r="A37" s="173"/>
      <c r="B37" s="174"/>
      <c r="C37" s="174"/>
      <c r="D37" s="174"/>
      <c r="E37" s="174"/>
      <c r="F37" s="175"/>
      <c r="G37" s="175"/>
      <c r="H37" s="176" t="str">
        <f>IFERROR((#REF!/#REF!)*100,"")</f>
        <v/>
      </c>
      <c r="I37" s="176" t="str">
        <f>IFERROR((#REF!/#REF!)*100,"")</f>
        <v/>
      </c>
      <c r="J37" s="176" t="str">
        <f>IFERROR((#REF!/#REF!)*100,"")</f>
        <v/>
      </c>
      <c r="K37" s="176" t="str">
        <f>IFERROR((#REF!/#REF!)*100,"")</f>
        <v/>
      </c>
    </row>
    <row r="38" spans="1:11" s="29" customFormat="1" ht="12" hidden="1" customHeight="1">
      <c r="A38" s="173"/>
      <c r="B38" s="174"/>
      <c r="C38" s="174"/>
      <c r="D38" s="174"/>
      <c r="E38" s="174"/>
      <c r="F38" s="175"/>
      <c r="G38" s="175"/>
      <c r="H38" s="176" t="str">
        <f>IFERROR((#REF!/#REF!)*100,"")</f>
        <v/>
      </c>
      <c r="I38" s="176" t="str">
        <f>IFERROR((#REF!/#REF!)*100,"")</f>
        <v/>
      </c>
      <c r="J38" s="176" t="str">
        <f>IFERROR((#REF!/#REF!)*100,"")</f>
        <v/>
      </c>
      <c r="K38" s="176" t="str">
        <f>IFERROR((#REF!/#REF!)*100,"")</f>
        <v/>
      </c>
    </row>
    <row r="39" spans="1:11" s="29" customFormat="1" ht="12" hidden="1" customHeight="1">
      <c r="A39" s="173"/>
      <c r="B39" s="174"/>
      <c r="C39" s="174"/>
      <c r="D39" s="174"/>
      <c r="E39" s="174"/>
      <c r="F39" s="175"/>
      <c r="G39" s="175"/>
      <c r="H39" s="176" t="str">
        <f>IFERROR((#REF!/#REF!)*100,"")</f>
        <v/>
      </c>
      <c r="I39" s="176" t="str">
        <f>IFERROR((#REF!/#REF!)*100,"")</f>
        <v/>
      </c>
      <c r="J39" s="176" t="str">
        <f>IFERROR((#REF!/#REF!)*100,"")</f>
        <v/>
      </c>
      <c r="K39" s="176" t="str">
        <f>IFERROR((#REF!/#REF!)*100,"")</f>
        <v/>
      </c>
    </row>
    <row r="40" spans="1:11" s="29" customFormat="1" ht="12" hidden="1" customHeight="1">
      <c r="A40" s="173"/>
      <c r="B40" s="174"/>
      <c r="C40" s="174"/>
      <c r="D40" s="174"/>
      <c r="E40" s="174"/>
      <c r="F40" s="175"/>
      <c r="G40" s="175"/>
      <c r="H40" s="176" t="str">
        <f>IFERROR((#REF!/#REF!)*100,"")</f>
        <v/>
      </c>
      <c r="I40" s="176" t="str">
        <f>IFERROR((#REF!/#REF!)*100,"")</f>
        <v/>
      </c>
      <c r="J40" s="176" t="str">
        <f>IFERROR((#REF!/#REF!)*100,"")</f>
        <v/>
      </c>
      <c r="K40" s="176" t="str">
        <f>IFERROR((#REF!/#REF!)*100,"")</f>
        <v/>
      </c>
    </row>
    <row r="41" spans="1:11" s="29" customFormat="1" ht="12" hidden="1" customHeight="1">
      <c r="A41" s="173"/>
      <c r="B41" s="174"/>
      <c r="C41" s="174"/>
      <c r="D41" s="174"/>
      <c r="E41" s="174"/>
      <c r="F41" s="175"/>
      <c r="G41" s="175"/>
      <c r="H41" s="176" t="str">
        <f>IFERROR((#REF!/#REF!)*100,"")</f>
        <v/>
      </c>
      <c r="I41" s="176" t="str">
        <f>IFERROR((#REF!/#REF!)*100,"")</f>
        <v/>
      </c>
      <c r="J41" s="176" t="str">
        <f>IFERROR((#REF!/#REF!)*100,"")</f>
        <v/>
      </c>
      <c r="K41" s="176" t="str">
        <f>IFERROR((#REF!/#REF!)*100,"")</f>
        <v/>
      </c>
    </row>
    <row r="42" spans="1:11" s="29" customFormat="1" ht="12" hidden="1" customHeight="1">
      <c r="A42" s="179"/>
      <c r="B42" s="180"/>
      <c r="C42" s="180"/>
      <c r="D42" s="181"/>
      <c r="E42" s="181"/>
      <c r="F42" s="182"/>
      <c r="G42" s="182"/>
      <c r="H42" s="182"/>
      <c r="I42" s="182"/>
      <c r="J42" s="182"/>
      <c r="K42" s="182"/>
    </row>
    <row r="43" spans="1:11" s="29" customFormat="1" ht="28.5" customHeight="1">
      <c r="A43" s="403" t="s">
        <v>195</v>
      </c>
      <c r="B43" s="403"/>
      <c r="C43" s="403"/>
      <c r="D43" s="403"/>
      <c r="E43" s="403"/>
      <c r="F43" s="403"/>
      <c r="G43" s="403"/>
      <c r="H43" s="403"/>
      <c r="I43" s="403"/>
      <c r="J43" s="403"/>
      <c r="K43" s="403"/>
    </row>
    <row r="44" spans="1:11" s="29" customFormat="1" ht="15" customHeight="1">
      <c r="A44" s="404" t="s">
        <v>249</v>
      </c>
      <c r="B44" s="404"/>
      <c r="C44" s="404"/>
      <c r="D44" s="404"/>
      <c r="E44" s="404"/>
      <c r="F44" s="404"/>
      <c r="G44" s="404"/>
      <c r="H44" s="404"/>
      <c r="I44" s="404"/>
      <c r="J44" s="404"/>
      <c r="K44" s="404"/>
    </row>
    <row r="45" spans="1:11" s="29" customFormat="1" ht="15" customHeight="1">
      <c r="A45" s="405"/>
      <c r="B45" s="405"/>
      <c r="C45" s="405"/>
      <c r="D45" s="405"/>
      <c r="E45" s="405"/>
      <c r="F45" s="405"/>
      <c r="G45" s="405"/>
      <c r="H45" s="405"/>
      <c r="I45" s="405"/>
      <c r="J45" s="405"/>
      <c r="K45" s="405"/>
    </row>
    <row r="46" spans="1:11" s="29" customFormat="1" ht="15" customHeight="1">
      <c r="A46" s="405"/>
      <c r="B46" s="405"/>
      <c r="C46" s="405"/>
      <c r="D46" s="405"/>
      <c r="E46" s="405"/>
      <c r="F46" s="405"/>
      <c r="G46" s="405"/>
      <c r="H46" s="405"/>
      <c r="I46" s="405"/>
      <c r="J46" s="405"/>
      <c r="K46" s="405"/>
    </row>
    <row r="47" spans="1:11" s="29" customFormat="1" ht="15" customHeight="1">
      <c r="A47" s="405"/>
      <c r="B47" s="405"/>
      <c r="C47" s="405"/>
      <c r="D47" s="405"/>
      <c r="E47" s="405"/>
      <c r="F47" s="405"/>
      <c r="G47" s="405"/>
      <c r="H47" s="405"/>
      <c r="I47" s="405"/>
      <c r="J47" s="405"/>
      <c r="K47" s="405"/>
    </row>
    <row r="48" spans="1:11" s="29" customFormat="1" ht="15" customHeight="1">
      <c r="A48" s="405"/>
      <c r="B48" s="405"/>
      <c r="C48" s="405"/>
      <c r="D48" s="405"/>
      <c r="E48" s="405"/>
      <c r="F48" s="405"/>
      <c r="G48" s="405"/>
      <c r="H48" s="405"/>
      <c r="I48" s="405"/>
      <c r="J48" s="405"/>
      <c r="K48" s="405"/>
    </row>
    <row r="49" spans="1:11" s="29" customFormat="1" ht="15" customHeight="1">
      <c r="A49" s="405"/>
      <c r="B49" s="405"/>
      <c r="C49" s="405"/>
      <c r="D49" s="405"/>
      <c r="E49" s="405"/>
      <c r="F49" s="405"/>
      <c r="G49" s="405"/>
      <c r="H49" s="405"/>
      <c r="I49" s="405"/>
      <c r="J49" s="405"/>
      <c r="K49" s="405"/>
    </row>
    <row r="50" spans="1:11" s="29" customFormat="1" ht="15" customHeight="1">
      <c r="A50" s="405"/>
      <c r="B50" s="405"/>
      <c r="C50" s="405"/>
      <c r="D50" s="405"/>
      <c r="E50" s="405"/>
      <c r="F50" s="405"/>
      <c r="G50" s="405"/>
      <c r="H50" s="405"/>
      <c r="I50" s="405"/>
      <c r="J50" s="405"/>
      <c r="K50" s="405"/>
    </row>
    <row r="51" spans="1:11" s="29" customFormat="1" ht="15" customHeight="1">
      <c r="A51" s="405"/>
      <c r="B51" s="405"/>
      <c r="C51" s="405"/>
      <c r="D51" s="405"/>
      <c r="E51" s="405"/>
      <c r="F51" s="405"/>
      <c r="G51" s="405"/>
      <c r="H51" s="405"/>
      <c r="I51" s="405"/>
      <c r="J51" s="405"/>
      <c r="K51" s="405"/>
    </row>
    <row r="52" spans="1:11" s="29" customFormat="1" ht="15" customHeight="1">
      <c r="A52" s="405"/>
      <c r="B52" s="405"/>
      <c r="C52" s="405"/>
      <c r="D52" s="405"/>
      <c r="E52" s="405"/>
      <c r="F52" s="405"/>
      <c r="G52" s="405"/>
      <c r="H52" s="405"/>
      <c r="I52" s="405"/>
      <c r="J52" s="405"/>
      <c r="K52" s="405"/>
    </row>
    <row r="53" spans="1:11" s="29" customFormat="1" ht="15" customHeight="1">
      <c r="A53" s="405"/>
      <c r="B53" s="405"/>
      <c r="C53" s="405"/>
      <c r="D53" s="405"/>
      <c r="E53" s="405"/>
      <c r="F53" s="405"/>
      <c r="G53" s="405"/>
      <c r="H53" s="405"/>
      <c r="I53" s="405"/>
      <c r="J53" s="405"/>
      <c r="K53" s="405"/>
    </row>
    <row r="54" spans="1:11" s="29" customFormat="1" ht="15" customHeight="1">
      <c r="A54" s="405"/>
      <c r="B54" s="405"/>
      <c r="C54" s="405"/>
      <c r="D54" s="405"/>
      <c r="E54" s="405"/>
      <c r="F54" s="405"/>
      <c r="G54" s="405"/>
      <c r="H54" s="405"/>
      <c r="I54" s="405"/>
      <c r="J54" s="405"/>
      <c r="K54" s="405"/>
    </row>
    <row r="55" spans="1:11" s="29" customFormat="1" ht="15" customHeight="1">
      <c r="A55" s="405"/>
      <c r="B55" s="405"/>
      <c r="C55" s="405"/>
      <c r="D55" s="405"/>
      <c r="E55" s="405"/>
      <c r="F55" s="405"/>
      <c r="G55" s="405"/>
      <c r="H55" s="405"/>
      <c r="I55" s="405"/>
      <c r="J55" s="405"/>
      <c r="K55" s="405"/>
    </row>
    <row r="56" spans="1:11" s="29" customFormat="1" ht="17.25" customHeight="1">
      <c r="A56" s="405"/>
      <c r="B56" s="405"/>
      <c r="C56" s="405"/>
      <c r="D56" s="405"/>
      <c r="E56" s="405"/>
      <c r="F56" s="405"/>
      <c r="G56" s="405"/>
      <c r="H56" s="405"/>
      <c r="I56" s="405"/>
      <c r="J56" s="405"/>
      <c r="K56" s="405"/>
    </row>
    <row r="57" spans="1:11" ht="6.75" customHeight="1">
      <c r="A57" s="30"/>
      <c r="B57" s="31"/>
      <c r="C57" s="31"/>
      <c r="D57" s="30"/>
      <c r="E57" s="30"/>
      <c r="F57" s="32"/>
      <c r="G57" s="30"/>
      <c r="H57" s="32"/>
      <c r="I57" s="32"/>
      <c r="J57" s="32"/>
      <c r="K57" s="32"/>
    </row>
    <row r="58" spans="1:11">
      <c r="A58" s="32"/>
      <c r="B58" s="33"/>
      <c r="C58" s="33"/>
      <c r="D58" s="34"/>
      <c r="E58" s="34"/>
      <c r="F58" s="32"/>
      <c r="G58" s="32"/>
      <c r="H58" s="32"/>
      <c r="I58" s="32"/>
      <c r="J58" s="32"/>
      <c r="K58" s="32"/>
    </row>
    <row r="59" spans="1:11">
      <c r="A59" s="32"/>
      <c r="B59" s="35"/>
      <c r="C59" s="35"/>
      <c r="D59" s="35"/>
      <c r="E59" s="35"/>
      <c r="F59" s="32"/>
      <c r="G59" s="32"/>
      <c r="H59" s="32"/>
      <c r="I59" s="32"/>
      <c r="J59" s="32"/>
      <c r="K59" s="32"/>
    </row>
    <row r="60" spans="1:11">
      <c r="A60" s="32"/>
      <c r="B60" s="32"/>
      <c r="C60" s="32"/>
      <c r="D60" s="32"/>
      <c r="E60" s="32"/>
      <c r="F60" s="32"/>
      <c r="G60" s="32"/>
      <c r="H60" s="32"/>
      <c r="I60" s="32"/>
      <c r="J60" s="32"/>
      <c r="K60" s="32"/>
    </row>
    <row r="61" spans="1:11">
      <c r="A61" s="32"/>
      <c r="B61" s="32"/>
      <c r="C61" s="32"/>
      <c r="D61" s="32"/>
      <c r="E61" s="32"/>
      <c r="F61" s="32"/>
      <c r="G61" s="32"/>
      <c r="H61" s="32"/>
      <c r="I61" s="32"/>
      <c r="J61" s="32"/>
      <c r="K61" s="32"/>
    </row>
    <row r="62" spans="1:11">
      <c r="A62" s="32"/>
      <c r="B62" s="109"/>
      <c r="C62" s="32"/>
      <c r="D62" s="32"/>
      <c r="E62" s="32"/>
      <c r="F62" s="32"/>
      <c r="G62" s="32"/>
      <c r="H62" s="32"/>
      <c r="I62" s="32"/>
      <c r="J62" s="32"/>
      <c r="K62" s="32"/>
    </row>
    <row r="63" spans="1:11">
      <c r="A63" s="32"/>
      <c r="B63" s="32"/>
      <c r="C63" s="32"/>
      <c r="D63" s="32"/>
      <c r="E63" s="32"/>
      <c r="F63" s="32"/>
      <c r="G63" s="32"/>
      <c r="H63" s="32"/>
      <c r="I63" s="32"/>
      <c r="J63" s="32"/>
      <c r="K63" s="32"/>
    </row>
    <row r="64" spans="1:11">
      <c r="A64" s="32"/>
      <c r="B64" s="32"/>
      <c r="C64" s="32"/>
      <c r="D64" s="32"/>
      <c r="E64" s="32"/>
      <c r="F64" s="32"/>
      <c r="G64" s="32"/>
      <c r="H64" s="32"/>
      <c r="I64" s="32"/>
      <c r="J64" s="32"/>
      <c r="K64" s="32"/>
    </row>
    <row r="65" spans="1:11">
      <c r="A65" s="32"/>
      <c r="B65" s="32"/>
      <c r="C65" s="32"/>
      <c r="D65" s="32"/>
      <c r="E65" s="32"/>
      <c r="F65" s="32"/>
      <c r="G65" s="32"/>
      <c r="H65" s="32"/>
      <c r="I65" s="32"/>
      <c r="J65" s="32"/>
      <c r="K65" s="32"/>
    </row>
    <row r="1195" spans="23:23">
      <c r="W1195" s="36"/>
    </row>
    <row r="1200" spans="23:23">
      <c r="W1200" s="36"/>
    </row>
    <row r="1201" spans="23:23">
      <c r="W1201" s="36"/>
    </row>
    <row r="1248" spans="23:23">
      <c r="W1248" s="36"/>
    </row>
  </sheetData>
  <sheetProtection algorithmName="SHA-512" hashValue="yiT/pRthIQTaKulidFFtkQ26m3j19vmezlCLl5BlOfdgpIhVekPvnNrpMyKaWzz5AqQz0i7SfdHIB8pUllk3GQ==" saltValue="TsWle4LdJRXxp9sh8vsutw==" spinCount="100000" sheet="1" formatCells="0" formatColumns="0" formatRows="0" insertRows="0"/>
  <mergeCells count="8">
    <mergeCell ref="A5:G5"/>
    <mergeCell ref="H5:K5"/>
    <mergeCell ref="A43:K43"/>
    <mergeCell ref="A44:K56"/>
    <mergeCell ref="A1:K1"/>
    <mergeCell ref="B2:K2"/>
    <mergeCell ref="B3:K3"/>
    <mergeCell ref="B4:K4"/>
  </mergeCells>
  <dataValidations count="1">
    <dataValidation type="decimal" operator="greaterThanOrEqual" allowBlank="1" showInputMessage="1" showErrorMessage="1" error="Deberá ingresar el formato de NÚMERO correcto." sqref="A7:G7" xr:uid="{00000000-0002-0000-0800-000000000000}">
      <formula1>0</formula1>
    </dataValidation>
  </dataValidations>
  <printOptions horizontalCentered="1"/>
  <pageMargins left="0.51181102362204722" right="0.51181102362204722" top="1.1023622047244095" bottom="0.51181102362204722" header="0.31496062992125984" footer="0.31496062992125984"/>
  <pageSetup scale="45" fitToHeight="0" orientation="landscape" r:id="rId1"/>
  <headerFooter scaleWithDoc="0">
    <oddHeader>&amp;L&amp;G&amp;R
&amp;"Roboto Black,Normal"&amp;K8F4899INFORME DE AVANCE TRIMESTRAL&amp;K9F2241
&amp;"Roboto,Normal"&amp;K8F4899ENERO-JUNIO 2026</oddHead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K195"/>
  <sheetViews>
    <sheetView showGridLines="0" zoomScale="70" zoomScaleNormal="70" workbookViewId="0">
      <selection activeCell="F14" sqref="F14"/>
    </sheetView>
  </sheetViews>
  <sheetFormatPr baseColWidth="10" defaultColWidth="11.36328125" defaultRowHeight="13"/>
  <cols>
    <col min="1" max="1" width="22" style="13" customWidth="1"/>
    <col min="2" max="2" width="30.54296875" style="13" customWidth="1"/>
    <col min="3" max="3" width="18" style="13" customWidth="1"/>
    <col min="4" max="5" width="20.54296875" style="13" customWidth="1"/>
    <col min="6" max="6" width="25.26953125" style="13" customWidth="1"/>
    <col min="7" max="7" width="30.36328125" style="13" customWidth="1"/>
    <col min="8" max="10" width="20.54296875" style="13" customWidth="1"/>
    <col min="11" max="11" width="53.7265625" style="13" customWidth="1"/>
    <col min="12" max="12" width="1.1796875" style="13" customWidth="1"/>
    <col min="13" max="16384" width="11.36328125" style="13"/>
  </cols>
  <sheetData>
    <row r="1" spans="1:11" s="12" customFormat="1" ht="32.25" customHeight="1">
      <c r="A1" s="413" t="s">
        <v>115</v>
      </c>
      <c r="B1" s="413"/>
      <c r="C1" s="413"/>
      <c r="D1" s="413"/>
      <c r="E1" s="413"/>
      <c r="F1" s="413"/>
      <c r="G1" s="413"/>
      <c r="H1" s="413"/>
      <c r="I1" s="413"/>
      <c r="J1" s="413"/>
      <c r="K1" s="413"/>
    </row>
    <row r="2" spans="1:11" s="9" customFormat="1" ht="32.25" customHeight="1">
      <c r="A2" s="414" t="s">
        <v>198</v>
      </c>
      <c r="B2" s="414"/>
      <c r="C2" s="415" t="str">
        <f>+CARATULA!D17</f>
        <v>32A000 INSTITUTO DE TRANSPARENCIA, ACCESO A LA INFORMACIÓN PÚBLICA, PROTECCIÓN DE DATOS PERSONALES Y RENDICIÓN DE CUENTAS DE LA CIUDAD DE MÉXICO</v>
      </c>
      <c r="D2" s="415"/>
      <c r="E2" s="415"/>
      <c r="F2" s="415"/>
      <c r="G2" s="415"/>
      <c r="H2" s="415"/>
      <c r="I2" s="415"/>
      <c r="J2" s="415"/>
      <c r="K2" s="415"/>
    </row>
    <row r="3" spans="1:11" s="9" customFormat="1" ht="32.25" customHeight="1">
      <c r="A3" s="416" t="s">
        <v>199</v>
      </c>
      <c r="B3" s="416"/>
      <c r="C3" s="417" t="str">
        <f>+CARATULA!D14</f>
        <v>ENERO–JUNIO 2026</v>
      </c>
      <c r="D3" s="417"/>
      <c r="E3" s="417"/>
      <c r="F3" s="417"/>
      <c r="G3" s="417"/>
      <c r="H3" s="417"/>
      <c r="I3" s="417"/>
      <c r="J3" s="417"/>
      <c r="K3" s="417"/>
    </row>
    <row r="4" spans="1:11" ht="39" customHeight="1">
      <c r="A4" s="418" t="s">
        <v>116</v>
      </c>
      <c r="B4" s="419" t="s">
        <v>117</v>
      </c>
      <c r="C4" s="419" t="s">
        <v>118</v>
      </c>
      <c r="D4" s="419" t="s">
        <v>89</v>
      </c>
      <c r="E4" s="419"/>
      <c r="F4" s="419"/>
      <c r="G4" s="419"/>
      <c r="H4" s="419"/>
      <c r="I4" s="419"/>
      <c r="J4" s="419"/>
      <c r="K4" s="420" t="s">
        <v>119</v>
      </c>
    </row>
    <row r="5" spans="1:11" ht="41.25" customHeight="1">
      <c r="A5" s="418"/>
      <c r="B5" s="419"/>
      <c r="C5" s="419"/>
      <c r="D5" s="291" t="s">
        <v>82</v>
      </c>
      <c r="E5" s="291" t="s">
        <v>83</v>
      </c>
      <c r="F5" s="291" t="s">
        <v>84</v>
      </c>
      <c r="G5" s="291" t="s">
        <v>85</v>
      </c>
      <c r="H5" s="291" t="s">
        <v>86</v>
      </c>
      <c r="I5" s="291" t="s">
        <v>87</v>
      </c>
      <c r="J5" s="291" t="s">
        <v>88</v>
      </c>
      <c r="K5" s="420"/>
    </row>
    <row r="6" spans="1:11" ht="20.25" customHeight="1">
      <c r="A6" s="410" t="s">
        <v>162</v>
      </c>
      <c r="B6" s="411"/>
      <c r="C6" s="412"/>
      <c r="D6" s="190">
        <f>SUM(D7:D45)</f>
        <v>0</v>
      </c>
      <c r="E6" s="190">
        <f t="shared" ref="E6:J6" si="0">SUM(E7:E45)</f>
        <v>0</v>
      </c>
      <c r="F6" s="190">
        <f t="shared" si="0"/>
        <v>0</v>
      </c>
      <c r="G6" s="190">
        <f t="shared" si="0"/>
        <v>0</v>
      </c>
      <c r="H6" s="190">
        <f t="shared" si="0"/>
        <v>0</v>
      </c>
      <c r="I6" s="190">
        <f t="shared" si="0"/>
        <v>0</v>
      </c>
      <c r="J6" s="190">
        <f t="shared" si="0"/>
        <v>0</v>
      </c>
      <c r="K6" s="193"/>
    </row>
    <row r="7" spans="1:11" ht="20.25" customHeight="1">
      <c r="A7" s="186"/>
      <c r="B7" s="186"/>
      <c r="C7" s="191"/>
      <c r="D7" s="187"/>
      <c r="E7" s="187"/>
      <c r="F7" s="187"/>
      <c r="G7" s="187"/>
      <c r="H7" s="187"/>
      <c r="I7" s="187"/>
      <c r="J7" s="187"/>
      <c r="K7" s="194"/>
    </row>
    <row r="8" spans="1:11" ht="20.25" customHeight="1">
      <c r="A8" s="186"/>
      <c r="B8" s="186"/>
      <c r="C8" s="191"/>
      <c r="D8" s="187"/>
      <c r="E8" s="187"/>
      <c r="F8" s="187"/>
      <c r="G8" s="187"/>
      <c r="H8" s="187"/>
      <c r="I8" s="187"/>
      <c r="J8" s="187"/>
      <c r="K8" s="194"/>
    </row>
    <row r="9" spans="1:11" ht="20.25" customHeight="1">
      <c r="A9" s="186"/>
      <c r="B9" s="186"/>
      <c r="C9" s="191"/>
      <c r="D9" s="187"/>
      <c r="E9" s="187"/>
      <c r="F9" s="187"/>
      <c r="G9" s="187"/>
      <c r="H9" s="187"/>
      <c r="I9" s="187"/>
      <c r="J9" s="187"/>
      <c r="K9" s="194"/>
    </row>
    <row r="10" spans="1:11" ht="20.25" customHeight="1">
      <c r="A10" s="186"/>
      <c r="B10" s="186"/>
      <c r="C10" s="191"/>
      <c r="D10" s="187"/>
      <c r="E10" s="187"/>
      <c r="F10" s="187"/>
      <c r="G10" s="187"/>
      <c r="H10" s="187"/>
      <c r="I10" s="187"/>
      <c r="J10" s="187"/>
      <c r="K10" s="194"/>
    </row>
    <row r="11" spans="1:11" ht="20.25" customHeight="1">
      <c r="A11" s="186"/>
      <c r="B11" s="186"/>
      <c r="C11" s="191"/>
      <c r="D11" s="187"/>
      <c r="E11" s="187"/>
      <c r="F11" s="187"/>
      <c r="G11" s="187"/>
      <c r="H11" s="187"/>
      <c r="I11" s="187"/>
      <c r="J11" s="187"/>
      <c r="K11" s="194"/>
    </row>
    <row r="12" spans="1:11" ht="20.25" customHeight="1">
      <c r="A12" s="186"/>
      <c r="B12" s="186"/>
      <c r="C12" s="191"/>
      <c r="D12" s="187"/>
      <c r="E12" s="187"/>
      <c r="F12" s="187"/>
      <c r="G12" s="187"/>
      <c r="H12" s="187"/>
      <c r="I12" s="187"/>
      <c r="J12" s="187"/>
      <c r="K12" s="194"/>
    </row>
    <row r="13" spans="1:11" ht="20.25" customHeight="1">
      <c r="A13" s="186"/>
      <c r="B13" s="186"/>
      <c r="C13" s="191"/>
      <c r="D13" s="187"/>
      <c r="E13" s="187"/>
      <c r="F13" s="187"/>
      <c r="G13" s="187"/>
      <c r="H13" s="187"/>
      <c r="I13" s="187"/>
      <c r="J13" s="187"/>
      <c r="K13" s="194"/>
    </row>
    <row r="14" spans="1:11" ht="20.25" customHeight="1">
      <c r="A14" s="186"/>
      <c r="B14" s="186"/>
      <c r="C14" s="191"/>
      <c r="D14" s="187"/>
      <c r="E14" s="187"/>
      <c r="F14" s="187"/>
      <c r="G14" s="187"/>
      <c r="H14" s="187"/>
      <c r="I14" s="187"/>
      <c r="J14" s="187"/>
      <c r="K14" s="194"/>
    </row>
    <row r="15" spans="1:11" ht="20.25" customHeight="1">
      <c r="A15" s="186"/>
      <c r="B15" s="186"/>
      <c r="C15" s="191"/>
      <c r="D15" s="187"/>
      <c r="E15" s="187"/>
      <c r="F15" s="187"/>
      <c r="G15" s="187"/>
      <c r="H15" s="187"/>
      <c r="I15" s="187"/>
      <c r="J15" s="187"/>
      <c r="K15" s="194"/>
    </row>
    <row r="16" spans="1:11" ht="20.25" customHeight="1">
      <c r="A16" s="186"/>
      <c r="B16" s="186"/>
      <c r="C16" s="191"/>
      <c r="D16" s="187"/>
      <c r="E16" s="187"/>
      <c r="F16" s="187"/>
      <c r="G16" s="187"/>
      <c r="H16" s="187"/>
      <c r="I16" s="187"/>
      <c r="J16" s="187"/>
      <c r="K16" s="194"/>
    </row>
    <row r="17" spans="1:11" ht="20.25" customHeight="1">
      <c r="A17" s="186"/>
      <c r="B17" s="186"/>
      <c r="C17" s="191"/>
      <c r="D17" s="187"/>
      <c r="E17" s="187"/>
      <c r="F17" s="187"/>
      <c r="G17" s="187"/>
      <c r="H17" s="187"/>
      <c r="I17" s="187"/>
      <c r="J17" s="187"/>
      <c r="K17" s="194"/>
    </row>
    <row r="18" spans="1:11" ht="20.25" customHeight="1">
      <c r="A18" s="186"/>
      <c r="B18" s="186"/>
      <c r="C18" s="191"/>
      <c r="D18" s="187"/>
      <c r="E18" s="187"/>
      <c r="F18" s="187"/>
      <c r="G18" s="187"/>
      <c r="H18" s="187"/>
      <c r="I18" s="187"/>
      <c r="J18" s="187"/>
      <c r="K18" s="194"/>
    </row>
    <row r="19" spans="1:11" ht="20.25" customHeight="1">
      <c r="A19" s="186"/>
      <c r="B19" s="186"/>
      <c r="C19" s="191"/>
      <c r="D19" s="187"/>
      <c r="E19" s="187"/>
      <c r="F19" s="187"/>
      <c r="G19" s="187"/>
      <c r="H19" s="187"/>
      <c r="I19" s="187"/>
      <c r="J19" s="187"/>
      <c r="K19" s="194"/>
    </row>
    <row r="20" spans="1:11" ht="20.25" customHeight="1">
      <c r="A20" s="186"/>
      <c r="B20" s="186"/>
      <c r="C20" s="191"/>
      <c r="D20" s="187"/>
      <c r="E20" s="187"/>
      <c r="F20" s="187"/>
      <c r="G20" s="187"/>
      <c r="H20" s="187"/>
      <c r="I20" s="187"/>
      <c r="J20" s="187"/>
      <c r="K20" s="194"/>
    </row>
    <row r="21" spans="1:11" ht="20.25" customHeight="1">
      <c r="A21" s="186"/>
      <c r="B21" s="186"/>
      <c r="C21" s="191"/>
      <c r="D21" s="187"/>
      <c r="E21" s="187"/>
      <c r="F21" s="187"/>
      <c r="G21" s="187"/>
      <c r="H21" s="187"/>
      <c r="I21" s="187"/>
      <c r="J21" s="187"/>
      <c r="K21" s="194"/>
    </row>
    <row r="22" spans="1:11" ht="20.25" customHeight="1">
      <c r="A22" s="186"/>
      <c r="B22" s="186"/>
      <c r="C22" s="191"/>
      <c r="D22" s="187"/>
      <c r="E22" s="187"/>
      <c r="F22" s="187"/>
      <c r="G22" s="187"/>
      <c r="H22" s="187"/>
      <c r="I22" s="187"/>
      <c r="J22" s="187"/>
      <c r="K22" s="194"/>
    </row>
    <row r="23" spans="1:11" ht="20.25" customHeight="1">
      <c r="A23" s="186"/>
      <c r="B23" s="186"/>
      <c r="C23" s="191"/>
      <c r="D23" s="187"/>
      <c r="E23" s="187"/>
      <c r="F23" s="187"/>
      <c r="G23" s="187"/>
      <c r="H23" s="187"/>
      <c r="I23" s="187"/>
      <c r="J23" s="187"/>
      <c r="K23" s="194"/>
    </row>
    <row r="24" spans="1:11" ht="20.25" customHeight="1">
      <c r="A24" s="186"/>
      <c r="B24" s="186"/>
      <c r="C24" s="191"/>
      <c r="D24" s="187"/>
      <c r="E24" s="187"/>
      <c r="F24" s="187"/>
      <c r="G24" s="187"/>
      <c r="H24" s="187"/>
      <c r="I24" s="187"/>
      <c r="J24" s="189"/>
      <c r="K24" s="194"/>
    </row>
    <row r="25" spans="1:11" ht="20.25" customHeight="1">
      <c r="A25" s="186"/>
      <c r="B25" s="186"/>
      <c r="C25" s="191"/>
      <c r="D25" s="187"/>
      <c r="E25" s="187"/>
      <c r="F25" s="187"/>
      <c r="G25" s="187"/>
      <c r="H25" s="187"/>
      <c r="I25" s="187"/>
      <c r="J25" s="187"/>
      <c r="K25" s="194"/>
    </row>
    <row r="26" spans="1:11" ht="20.25" customHeight="1">
      <c r="A26" s="186"/>
      <c r="B26" s="186"/>
      <c r="C26" s="191"/>
      <c r="D26" s="187"/>
      <c r="E26" s="187"/>
      <c r="F26" s="187"/>
      <c r="G26" s="187"/>
      <c r="H26" s="187"/>
      <c r="I26" s="187"/>
      <c r="J26" s="187"/>
      <c r="K26" s="194"/>
    </row>
    <row r="27" spans="1:11" ht="20.25" customHeight="1">
      <c r="A27" s="186"/>
      <c r="B27" s="186"/>
      <c r="C27" s="191"/>
      <c r="D27" s="187"/>
      <c r="E27" s="187"/>
      <c r="F27" s="187"/>
      <c r="G27" s="187"/>
      <c r="H27" s="187"/>
      <c r="I27" s="187"/>
      <c r="J27" s="187"/>
      <c r="K27" s="194"/>
    </row>
    <row r="28" spans="1:11" ht="20.25" customHeight="1">
      <c r="A28" s="186"/>
      <c r="B28" s="186"/>
      <c r="C28" s="191"/>
      <c r="D28" s="187"/>
      <c r="E28" s="187"/>
      <c r="F28" s="187"/>
      <c r="G28" s="187"/>
      <c r="H28" s="187"/>
      <c r="I28" s="187"/>
      <c r="J28" s="187"/>
      <c r="K28" s="194"/>
    </row>
    <row r="29" spans="1:11" ht="20.25" customHeight="1">
      <c r="A29" s="186"/>
      <c r="B29" s="186"/>
      <c r="C29" s="191"/>
      <c r="D29" s="187"/>
      <c r="E29" s="187"/>
      <c r="F29" s="187"/>
      <c r="G29" s="187"/>
      <c r="H29" s="187"/>
      <c r="I29" s="187"/>
      <c r="J29" s="187"/>
      <c r="K29" s="194"/>
    </row>
    <row r="30" spans="1:11" ht="20.25" customHeight="1">
      <c r="A30" s="186"/>
      <c r="B30" s="186"/>
      <c r="C30" s="191"/>
      <c r="D30" s="187"/>
      <c r="E30" s="187"/>
      <c r="F30" s="187"/>
      <c r="G30" s="187"/>
      <c r="H30" s="187"/>
      <c r="I30" s="187"/>
      <c r="J30" s="187"/>
      <c r="K30" s="194"/>
    </row>
    <row r="31" spans="1:11" ht="20.25" customHeight="1">
      <c r="A31" s="186"/>
      <c r="B31" s="186"/>
      <c r="C31" s="191"/>
      <c r="D31" s="187"/>
      <c r="E31" s="187"/>
      <c r="F31" s="187"/>
      <c r="G31" s="187"/>
      <c r="H31" s="187"/>
      <c r="I31" s="187"/>
      <c r="J31" s="187"/>
      <c r="K31" s="194"/>
    </row>
    <row r="32" spans="1:11" ht="20.25" customHeight="1">
      <c r="A32" s="186"/>
      <c r="B32" s="186"/>
      <c r="C32" s="191"/>
      <c r="D32" s="187"/>
      <c r="E32" s="187"/>
      <c r="F32" s="187"/>
      <c r="G32" s="187"/>
      <c r="H32" s="187"/>
      <c r="I32" s="187"/>
      <c r="J32" s="187"/>
      <c r="K32" s="194"/>
    </row>
    <row r="33" spans="1:11" ht="20.25" customHeight="1">
      <c r="A33" s="188"/>
      <c r="B33" s="188"/>
      <c r="C33" s="192"/>
      <c r="D33" s="188"/>
      <c r="E33" s="188"/>
      <c r="F33" s="188"/>
      <c r="G33" s="188"/>
      <c r="H33" s="188"/>
      <c r="I33" s="188"/>
      <c r="J33" s="188"/>
      <c r="K33" s="188"/>
    </row>
    <row r="34" spans="1:11" ht="20.25" customHeight="1">
      <c r="A34" s="188"/>
      <c r="B34" s="188"/>
      <c r="C34" s="192"/>
      <c r="D34" s="188"/>
      <c r="E34" s="188"/>
      <c r="F34" s="188"/>
      <c r="G34" s="188"/>
      <c r="H34" s="188"/>
      <c r="I34" s="188"/>
      <c r="J34" s="188"/>
      <c r="K34" s="188"/>
    </row>
    <row r="35" spans="1:11" ht="20.25" customHeight="1">
      <c r="A35" s="188"/>
      <c r="B35" s="188"/>
      <c r="C35" s="192"/>
      <c r="D35" s="188"/>
      <c r="E35" s="188"/>
      <c r="F35" s="188"/>
      <c r="G35" s="188"/>
      <c r="H35" s="188"/>
      <c r="I35" s="188"/>
      <c r="J35" s="188"/>
      <c r="K35" s="188"/>
    </row>
    <row r="36" spans="1:11" ht="20.25" customHeight="1">
      <c r="A36" s="188"/>
      <c r="B36" s="188"/>
      <c r="C36" s="192"/>
      <c r="D36" s="188"/>
      <c r="E36" s="188"/>
      <c r="F36" s="188"/>
      <c r="G36" s="188"/>
      <c r="H36" s="188"/>
      <c r="I36" s="188"/>
      <c r="J36" s="188"/>
      <c r="K36" s="188"/>
    </row>
    <row r="37" spans="1:11" ht="20.25" customHeight="1">
      <c r="A37" s="188"/>
      <c r="B37" s="188"/>
      <c r="C37" s="192"/>
      <c r="D37" s="188"/>
      <c r="E37" s="188"/>
      <c r="F37" s="188"/>
      <c r="G37" s="188"/>
      <c r="H37" s="188"/>
      <c r="I37" s="188"/>
      <c r="J37" s="188"/>
      <c r="K37" s="188"/>
    </row>
    <row r="38" spans="1:11" ht="20.25" customHeight="1">
      <c r="A38" s="188"/>
      <c r="B38" s="188"/>
      <c r="C38" s="192"/>
      <c r="D38" s="188"/>
      <c r="E38" s="188"/>
      <c r="F38" s="188"/>
      <c r="G38" s="188"/>
      <c r="H38" s="188"/>
      <c r="I38" s="188"/>
      <c r="J38" s="188"/>
      <c r="K38" s="188"/>
    </row>
    <row r="39" spans="1:11" ht="20.25" customHeight="1">
      <c r="A39" s="188"/>
      <c r="B39" s="188"/>
      <c r="C39" s="192"/>
      <c r="D39" s="188"/>
      <c r="E39" s="188"/>
      <c r="F39" s="188"/>
      <c r="G39" s="188"/>
      <c r="H39" s="188"/>
      <c r="I39" s="188"/>
      <c r="J39" s="188"/>
      <c r="K39" s="188"/>
    </row>
    <row r="40" spans="1:11" ht="20.25" customHeight="1">
      <c r="A40" s="188"/>
      <c r="B40" s="188"/>
      <c r="C40" s="192"/>
      <c r="D40" s="188"/>
      <c r="E40" s="188"/>
      <c r="F40" s="188"/>
      <c r="G40" s="188"/>
      <c r="H40" s="188"/>
      <c r="I40" s="188"/>
      <c r="J40" s="188"/>
      <c r="K40" s="188"/>
    </row>
    <row r="41" spans="1:11" ht="20.25" customHeight="1">
      <c r="A41" s="188"/>
      <c r="B41" s="188"/>
      <c r="C41" s="192"/>
      <c r="D41" s="188"/>
      <c r="E41" s="188"/>
      <c r="F41" s="188"/>
      <c r="G41" s="188"/>
      <c r="H41" s="188"/>
      <c r="I41" s="188"/>
      <c r="J41" s="188"/>
      <c r="K41" s="188"/>
    </row>
    <row r="42" spans="1:11" ht="20.25" customHeight="1">
      <c r="A42" s="188"/>
      <c r="B42" s="188"/>
      <c r="C42" s="192"/>
      <c r="D42" s="188"/>
      <c r="E42" s="188"/>
      <c r="F42" s="188"/>
      <c r="G42" s="188"/>
      <c r="H42" s="188"/>
      <c r="I42" s="188"/>
      <c r="J42" s="188"/>
      <c r="K42" s="188"/>
    </row>
    <row r="43" spans="1:11" ht="20.25" customHeight="1">
      <c r="A43" s="188"/>
      <c r="B43" s="188"/>
      <c r="C43" s="192"/>
      <c r="D43" s="188"/>
      <c r="E43" s="188"/>
      <c r="F43" s="188"/>
      <c r="G43" s="188"/>
      <c r="H43" s="188"/>
      <c r="I43" s="188"/>
      <c r="J43" s="188"/>
      <c r="K43" s="188"/>
    </row>
    <row r="44" spans="1:11" ht="20.25" customHeight="1">
      <c r="A44" s="188"/>
      <c r="B44" s="188"/>
      <c r="C44" s="192"/>
      <c r="D44" s="188"/>
      <c r="E44" s="188"/>
      <c r="F44" s="188"/>
      <c r="G44" s="188"/>
      <c r="H44" s="188"/>
      <c r="I44" s="188"/>
      <c r="J44" s="188"/>
      <c r="K44" s="188"/>
    </row>
    <row r="45" spans="1:11" ht="20.25" customHeight="1">
      <c r="A45" s="115"/>
      <c r="B45" s="115"/>
      <c r="C45" s="115"/>
      <c r="D45" s="115"/>
      <c r="E45" s="115"/>
      <c r="F45" s="115"/>
      <c r="G45" s="115"/>
      <c r="H45" s="115"/>
      <c r="I45" s="115"/>
      <c r="J45" s="115"/>
      <c r="K45" s="115"/>
    </row>
    <row r="46" spans="1:11" ht="11.25" customHeight="1">
      <c r="A46" s="14"/>
      <c r="B46" s="14"/>
      <c r="C46" s="14"/>
      <c r="D46" s="14"/>
      <c r="E46" s="14"/>
      <c r="F46" s="14"/>
      <c r="G46" s="14"/>
      <c r="H46" s="14"/>
      <c r="I46" s="14"/>
      <c r="J46" s="14"/>
      <c r="K46" s="14"/>
    </row>
    <row r="47" spans="1:11">
      <c r="A47" s="14"/>
      <c r="B47" s="14"/>
      <c r="C47" s="14"/>
      <c r="D47" s="14"/>
      <c r="E47" s="14"/>
      <c r="F47" s="14"/>
      <c r="G47" s="14"/>
      <c r="H47" s="14"/>
      <c r="I47" s="14"/>
      <c r="J47" s="14"/>
      <c r="K47" s="14"/>
    </row>
    <row r="48" spans="1:11">
      <c r="A48" s="14"/>
      <c r="B48" s="14"/>
      <c r="C48" s="14"/>
      <c r="D48" s="14"/>
      <c r="E48" s="14"/>
      <c r="F48" s="14"/>
      <c r="G48" s="14"/>
      <c r="H48" s="14"/>
      <c r="I48" s="14"/>
      <c r="J48" s="14"/>
      <c r="K48" s="14"/>
    </row>
    <row r="49" spans="1:11">
      <c r="A49" s="14"/>
      <c r="B49" s="14"/>
      <c r="C49" s="14"/>
      <c r="D49" s="14"/>
      <c r="E49" s="14"/>
      <c r="F49" s="14"/>
      <c r="G49" s="14"/>
      <c r="H49" s="14"/>
      <c r="I49" s="14"/>
      <c r="J49" s="14"/>
      <c r="K49" s="14"/>
    </row>
    <row r="50" spans="1:11">
      <c r="A50" s="14"/>
      <c r="B50" s="14"/>
      <c r="C50" s="14"/>
      <c r="D50" s="14"/>
      <c r="E50" s="14"/>
      <c r="F50" s="14"/>
      <c r="G50" s="14"/>
      <c r="H50" s="14"/>
      <c r="I50" s="14"/>
      <c r="J50" s="14"/>
      <c r="K50" s="14"/>
    </row>
    <row r="51" spans="1:11">
      <c r="A51" s="14"/>
      <c r="B51" s="14"/>
      <c r="C51" s="14"/>
      <c r="D51" s="14"/>
      <c r="E51" s="14"/>
      <c r="F51" s="14"/>
      <c r="G51" s="14"/>
      <c r="H51" s="14"/>
      <c r="I51" s="14"/>
      <c r="J51" s="14"/>
      <c r="K51" s="14"/>
    </row>
    <row r="52" spans="1:11">
      <c r="A52" s="14"/>
      <c r="B52" s="14"/>
      <c r="C52" s="14"/>
      <c r="D52" s="14"/>
      <c r="E52" s="14"/>
      <c r="F52" s="14"/>
      <c r="G52" s="14"/>
      <c r="H52" s="14"/>
      <c r="I52" s="14"/>
      <c r="J52" s="14"/>
      <c r="K52" s="14"/>
    </row>
    <row r="53" spans="1:11">
      <c r="A53" s="14"/>
      <c r="B53" s="14"/>
      <c r="C53" s="14"/>
      <c r="D53" s="14"/>
      <c r="E53" s="14"/>
      <c r="F53" s="14"/>
      <c r="G53" s="14"/>
      <c r="H53" s="14"/>
      <c r="I53" s="14"/>
      <c r="J53" s="14"/>
      <c r="K53" s="14"/>
    </row>
    <row r="54" spans="1:11">
      <c r="A54" s="14"/>
      <c r="B54" s="14"/>
      <c r="C54" s="14"/>
      <c r="D54" s="14"/>
      <c r="E54" s="14"/>
      <c r="F54" s="14"/>
      <c r="G54" s="14"/>
      <c r="H54" s="14"/>
      <c r="I54" s="14"/>
      <c r="J54" s="14"/>
      <c r="K54" s="14"/>
    </row>
    <row r="55" spans="1:11">
      <c r="A55" s="14"/>
      <c r="B55" s="14"/>
      <c r="C55" s="14"/>
      <c r="D55" s="14"/>
      <c r="E55" s="14"/>
      <c r="F55" s="14"/>
      <c r="G55" s="14"/>
      <c r="H55" s="14"/>
      <c r="I55" s="14"/>
      <c r="J55" s="14"/>
      <c r="K55" s="14"/>
    </row>
    <row r="56" spans="1:11">
      <c r="A56" s="14"/>
      <c r="B56" s="14"/>
      <c r="C56" s="14"/>
      <c r="D56" s="14"/>
      <c r="E56" s="14"/>
      <c r="F56" s="14"/>
      <c r="G56" s="14"/>
      <c r="H56" s="14"/>
      <c r="I56" s="14"/>
      <c r="J56" s="14"/>
      <c r="K56" s="14"/>
    </row>
    <row r="57" spans="1:11">
      <c r="A57" s="14"/>
      <c r="B57" s="14"/>
      <c r="C57" s="14"/>
      <c r="D57" s="14"/>
      <c r="E57" s="14"/>
      <c r="F57" s="14"/>
      <c r="G57" s="14"/>
      <c r="H57" s="14"/>
      <c r="I57" s="14"/>
      <c r="J57" s="14"/>
      <c r="K57" s="14"/>
    </row>
    <row r="58" spans="1:11">
      <c r="A58" s="14"/>
      <c r="B58" s="14"/>
      <c r="C58" s="14"/>
      <c r="D58" s="14"/>
      <c r="E58" s="14"/>
      <c r="F58" s="14"/>
      <c r="G58" s="14"/>
      <c r="H58" s="14"/>
      <c r="I58" s="14"/>
      <c r="J58" s="14"/>
      <c r="K58" s="14"/>
    </row>
    <row r="59" spans="1:11">
      <c r="A59" s="14"/>
      <c r="B59" s="14"/>
      <c r="C59" s="14"/>
      <c r="D59" s="14"/>
      <c r="E59" s="14"/>
      <c r="F59" s="14"/>
      <c r="G59" s="14"/>
      <c r="H59" s="14"/>
      <c r="I59" s="14"/>
      <c r="J59" s="14"/>
      <c r="K59" s="14"/>
    </row>
    <row r="60" spans="1:11">
      <c r="A60" s="14"/>
      <c r="B60" s="14"/>
      <c r="C60" s="14"/>
      <c r="D60" s="14"/>
      <c r="E60" s="14"/>
      <c r="F60" s="14"/>
      <c r="G60" s="14"/>
      <c r="H60" s="14"/>
      <c r="I60" s="14"/>
      <c r="J60" s="14"/>
      <c r="K60" s="14"/>
    </row>
    <row r="61" spans="1:11">
      <c r="A61" s="14"/>
      <c r="B61" s="14"/>
      <c r="C61" s="14"/>
      <c r="D61" s="14"/>
      <c r="E61" s="14"/>
      <c r="F61" s="14"/>
      <c r="G61" s="14"/>
      <c r="H61" s="14"/>
      <c r="I61" s="14"/>
      <c r="J61" s="14"/>
      <c r="K61" s="14"/>
    </row>
    <row r="62" spans="1:11">
      <c r="A62" s="14"/>
      <c r="B62" s="14"/>
      <c r="C62" s="14"/>
      <c r="D62" s="14"/>
      <c r="E62" s="14"/>
      <c r="F62" s="14"/>
      <c r="G62" s="14"/>
      <c r="H62" s="14"/>
      <c r="I62" s="14"/>
      <c r="J62" s="14"/>
      <c r="K62" s="14"/>
    </row>
    <row r="63" spans="1:11">
      <c r="A63" s="14"/>
      <c r="B63" s="14"/>
      <c r="C63" s="14"/>
      <c r="D63" s="14"/>
      <c r="E63" s="14"/>
      <c r="F63" s="14"/>
      <c r="G63" s="14"/>
      <c r="H63" s="14"/>
      <c r="I63" s="14"/>
      <c r="J63" s="14"/>
      <c r="K63" s="14"/>
    </row>
    <row r="64" spans="1:11">
      <c r="A64" s="14"/>
      <c r="B64" s="14"/>
      <c r="C64" s="14"/>
      <c r="D64" s="14"/>
      <c r="E64" s="14"/>
      <c r="F64" s="14"/>
      <c r="G64" s="14"/>
      <c r="H64" s="14"/>
      <c r="I64" s="14"/>
      <c r="J64" s="14"/>
      <c r="K64" s="14"/>
    </row>
    <row r="65" spans="1:11">
      <c r="A65" s="14"/>
      <c r="B65" s="14"/>
      <c r="C65" s="14"/>
      <c r="D65" s="14"/>
      <c r="E65" s="14"/>
      <c r="F65" s="14"/>
      <c r="G65" s="14"/>
      <c r="H65" s="14"/>
      <c r="I65" s="14"/>
      <c r="J65" s="14"/>
      <c r="K65" s="14"/>
    </row>
    <row r="66" spans="1:11">
      <c r="A66" s="14"/>
      <c r="B66" s="14"/>
      <c r="C66" s="14"/>
      <c r="D66" s="14"/>
      <c r="E66" s="14"/>
      <c r="F66" s="14"/>
      <c r="G66" s="14"/>
      <c r="H66" s="14"/>
      <c r="I66" s="14"/>
      <c r="J66" s="14"/>
      <c r="K66" s="14"/>
    </row>
    <row r="67" spans="1:11">
      <c r="A67" s="14"/>
      <c r="B67" s="14"/>
      <c r="C67" s="14"/>
      <c r="D67" s="14"/>
      <c r="E67" s="14"/>
      <c r="F67" s="14"/>
      <c r="G67" s="14"/>
      <c r="H67" s="14"/>
      <c r="I67" s="14"/>
      <c r="J67" s="14"/>
      <c r="K67" s="14"/>
    </row>
    <row r="68" spans="1:11">
      <c r="A68" s="14"/>
      <c r="B68" s="14"/>
      <c r="C68" s="14"/>
      <c r="D68" s="14"/>
      <c r="E68" s="14"/>
      <c r="F68" s="14"/>
      <c r="G68" s="14"/>
      <c r="H68" s="14"/>
      <c r="I68" s="14"/>
      <c r="J68" s="14"/>
      <c r="K68" s="14"/>
    </row>
    <row r="69" spans="1:11">
      <c r="A69" s="14"/>
      <c r="B69" s="14"/>
      <c r="C69" s="14"/>
      <c r="D69" s="14"/>
      <c r="E69" s="14"/>
      <c r="F69" s="14"/>
      <c r="G69" s="14"/>
      <c r="H69" s="14"/>
      <c r="I69" s="14"/>
      <c r="J69" s="14"/>
      <c r="K69" s="14"/>
    </row>
    <row r="70" spans="1:11">
      <c r="A70" s="14"/>
      <c r="B70" s="14"/>
      <c r="C70" s="14"/>
      <c r="D70" s="14"/>
      <c r="E70" s="14"/>
      <c r="F70" s="14"/>
      <c r="G70" s="14"/>
      <c r="H70" s="14"/>
      <c r="I70" s="14"/>
      <c r="J70" s="14"/>
      <c r="K70" s="14"/>
    </row>
    <row r="71" spans="1:11">
      <c r="A71" s="14"/>
      <c r="B71" s="14"/>
      <c r="C71" s="14"/>
      <c r="D71" s="14"/>
      <c r="E71" s="14"/>
      <c r="F71" s="14"/>
      <c r="G71" s="14"/>
      <c r="H71" s="14"/>
      <c r="I71" s="14"/>
      <c r="J71" s="14"/>
      <c r="K71" s="14"/>
    </row>
    <row r="72" spans="1:11">
      <c r="A72" s="14"/>
      <c r="B72" s="14"/>
      <c r="C72" s="14"/>
      <c r="D72" s="14"/>
      <c r="E72" s="14"/>
      <c r="F72" s="14"/>
      <c r="G72" s="14"/>
      <c r="H72" s="14"/>
      <c r="I72" s="14"/>
      <c r="J72" s="14"/>
      <c r="K72" s="14"/>
    </row>
    <row r="73" spans="1:11">
      <c r="A73" s="14"/>
      <c r="B73" s="14"/>
      <c r="C73" s="14"/>
      <c r="D73" s="14"/>
      <c r="E73" s="14"/>
      <c r="F73" s="14"/>
      <c r="G73" s="14"/>
      <c r="H73" s="14"/>
      <c r="I73" s="14"/>
      <c r="J73" s="14"/>
      <c r="K73" s="14"/>
    </row>
    <row r="74" spans="1:11">
      <c r="A74" s="14"/>
      <c r="B74" s="14"/>
      <c r="C74" s="14"/>
      <c r="D74" s="14"/>
      <c r="E74" s="14"/>
      <c r="F74" s="14"/>
      <c r="G74" s="14"/>
      <c r="H74" s="14"/>
      <c r="I74" s="14"/>
      <c r="J74" s="14"/>
      <c r="K74" s="14"/>
    </row>
    <row r="75" spans="1:11">
      <c r="A75" s="14"/>
      <c r="B75" s="14"/>
      <c r="C75" s="14"/>
      <c r="D75" s="14"/>
      <c r="E75" s="14"/>
      <c r="F75" s="14"/>
      <c r="G75" s="14"/>
      <c r="H75" s="14"/>
      <c r="I75" s="14"/>
      <c r="J75" s="14"/>
      <c r="K75" s="14"/>
    </row>
    <row r="76" spans="1:11">
      <c r="A76" s="14"/>
      <c r="B76" s="14"/>
      <c r="C76" s="14"/>
      <c r="D76" s="14"/>
      <c r="E76" s="14"/>
      <c r="F76" s="14"/>
      <c r="G76" s="14"/>
      <c r="H76" s="14"/>
      <c r="I76" s="14"/>
      <c r="J76" s="14"/>
      <c r="K76" s="14"/>
    </row>
    <row r="77" spans="1:11">
      <c r="A77" s="14"/>
      <c r="B77" s="14"/>
      <c r="C77" s="14"/>
      <c r="D77" s="14"/>
      <c r="E77" s="14"/>
      <c r="F77" s="14"/>
      <c r="G77" s="14"/>
      <c r="H77" s="14"/>
      <c r="I77" s="14"/>
      <c r="J77" s="14"/>
      <c r="K77" s="14"/>
    </row>
    <row r="78" spans="1:11">
      <c r="A78" s="14"/>
      <c r="B78" s="14"/>
      <c r="C78" s="14"/>
      <c r="D78" s="14"/>
      <c r="E78" s="14"/>
      <c r="F78" s="14"/>
      <c r="G78" s="14"/>
      <c r="H78" s="14"/>
      <c r="I78" s="14"/>
      <c r="J78" s="14"/>
      <c r="K78" s="14"/>
    </row>
    <row r="79" spans="1:11">
      <c r="A79" s="14"/>
      <c r="B79" s="14"/>
      <c r="C79" s="14"/>
      <c r="D79" s="14"/>
      <c r="E79" s="14"/>
      <c r="F79" s="14"/>
      <c r="G79" s="14"/>
      <c r="H79" s="14"/>
      <c r="I79" s="14"/>
      <c r="J79" s="14"/>
      <c r="K79" s="14"/>
    </row>
    <row r="80" spans="1:11">
      <c r="A80" s="14"/>
      <c r="B80" s="14"/>
      <c r="C80" s="14"/>
      <c r="D80" s="14"/>
      <c r="E80" s="14"/>
      <c r="F80" s="14"/>
      <c r="G80" s="14"/>
      <c r="H80" s="14"/>
      <c r="I80" s="14"/>
      <c r="J80" s="14"/>
      <c r="K80" s="14"/>
    </row>
    <row r="81" spans="1:11">
      <c r="A81" s="14"/>
      <c r="B81" s="14"/>
      <c r="C81" s="14"/>
      <c r="D81" s="14"/>
      <c r="E81" s="14"/>
      <c r="F81" s="14"/>
      <c r="G81" s="14"/>
      <c r="H81" s="14"/>
      <c r="I81" s="14"/>
      <c r="J81" s="14"/>
      <c r="K81" s="14"/>
    </row>
    <row r="82" spans="1:11">
      <c r="A82" s="14"/>
      <c r="B82" s="14"/>
      <c r="C82" s="14"/>
      <c r="D82" s="14"/>
      <c r="E82" s="14"/>
      <c r="F82" s="14"/>
      <c r="G82" s="14"/>
      <c r="H82" s="14"/>
      <c r="I82" s="14"/>
      <c r="J82" s="14"/>
      <c r="K82" s="14"/>
    </row>
    <row r="83" spans="1:11">
      <c r="A83" s="14"/>
      <c r="B83" s="14"/>
      <c r="C83" s="14"/>
      <c r="D83" s="14"/>
      <c r="E83" s="14"/>
      <c r="F83" s="14"/>
      <c r="G83" s="14"/>
      <c r="H83" s="14"/>
      <c r="I83" s="14"/>
      <c r="J83" s="14"/>
      <c r="K83" s="14"/>
    </row>
    <row r="84" spans="1:11">
      <c r="A84" s="14"/>
      <c r="B84" s="14"/>
      <c r="C84" s="14"/>
      <c r="D84" s="14"/>
      <c r="E84" s="14"/>
      <c r="F84" s="14"/>
      <c r="G84" s="14"/>
      <c r="H84" s="14"/>
      <c r="I84" s="14"/>
      <c r="J84" s="14"/>
      <c r="K84" s="14"/>
    </row>
    <row r="85" spans="1:11">
      <c r="A85" s="14"/>
      <c r="B85" s="14"/>
      <c r="C85" s="14"/>
      <c r="D85" s="14"/>
      <c r="E85" s="14"/>
      <c r="F85" s="14"/>
      <c r="G85" s="14"/>
      <c r="H85" s="14"/>
      <c r="I85" s="14"/>
      <c r="J85" s="14"/>
      <c r="K85" s="14"/>
    </row>
    <row r="86" spans="1:11">
      <c r="A86" s="14"/>
      <c r="B86" s="14"/>
      <c r="C86" s="14"/>
      <c r="D86" s="14"/>
      <c r="E86" s="14"/>
      <c r="F86" s="14"/>
      <c r="G86" s="14"/>
      <c r="H86" s="14"/>
      <c r="I86" s="14"/>
      <c r="J86" s="14"/>
      <c r="K86" s="14"/>
    </row>
    <row r="87" spans="1:11">
      <c r="A87" s="14"/>
      <c r="B87" s="14"/>
      <c r="C87" s="14"/>
      <c r="D87" s="14"/>
      <c r="E87" s="14"/>
      <c r="F87" s="14"/>
      <c r="G87" s="14"/>
      <c r="H87" s="14"/>
      <c r="I87" s="14"/>
      <c r="J87" s="14"/>
      <c r="K87" s="14"/>
    </row>
    <row r="88" spans="1:11">
      <c r="A88" s="14"/>
      <c r="B88" s="14"/>
      <c r="C88" s="14"/>
      <c r="D88" s="14"/>
      <c r="E88" s="14"/>
      <c r="F88" s="14"/>
      <c r="G88" s="14"/>
      <c r="H88" s="14"/>
      <c r="I88" s="14"/>
      <c r="J88" s="14"/>
      <c r="K88" s="14"/>
    </row>
    <row r="89" spans="1:11">
      <c r="A89" s="14"/>
      <c r="B89" s="14"/>
      <c r="C89" s="14"/>
      <c r="D89" s="14"/>
      <c r="E89" s="14"/>
      <c r="F89" s="14"/>
      <c r="G89" s="14"/>
      <c r="H89" s="14"/>
      <c r="I89" s="14"/>
      <c r="J89" s="14"/>
      <c r="K89" s="14"/>
    </row>
    <row r="90" spans="1:11">
      <c r="A90" s="14"/>
      <c r="B90" s="14"/>
      <c r="C90" s="14"/>
      <c r="D90" s="14"/>
      <c r="E90" s="14"/>
      <c r="F90" s="14"/>
      <c r="G90" s="14"/>
      <c r="H90" s="14"/>
      <c r="I90" s="14"/>
      <c r="J90" s="14"/>
      <c r="K90" s="14"/>
    </row>
    <row r="91" spans="1:11">
      <c r="A91" s="14"/>
      <c r="B91" s="14"/>
      <c r="C91" s="14"/>
      <c r="D91" s="14"/>
      <c r="E91" s="14"/>
      <c r="F91" s="14"/>
      <c r="G91" s="14"/>
      <c r="H91" s="14"/>
      <c r="I91" s="14"/>
      <c r="J91" s="14"/>
      <c r="K91" s="14"/>
    </row>
    <row r="92" spans="1:11">
      <c r="A92" s="14"/>
      <c r="B92" s="14"/>
      <c r="C92" s="14"/>
      <c r="D92" s="14"/>
      <c r="E92" s="14"/>
      <c r="F92" s="14"/>
      <c r="G92" s="14"/>
      <c r="H92" s="14"/>
      <c r="I92" s="14"/>
      <c r="J92" s="14"/>
      <c r="K92" s="14"/>
    </row>
    <row r="93" spans="1:11">
      <c r="A93" s="14"/>
      <c r="B93" s="14"/>
      <c r="C93" s="14"/>
      <c r="D93" s="14"/>
      <c r="E93" s="14"/>
      <c r="F93" s="14"/>
      <c r="G93" s="14"/>
      <c r="H93" s="14"/>
      <c r="I93" s="14"/>
      <c r="J93" s="14"/>
      <c r="K93" s="14"/>
    </row>
    <row r="94" spans="1:11">
      <c r="A94" s="14"/>
      <c r="B94" s="14"/>
      <c r="C94" s="14"/>
      <c r="D94" s="14"/>
      <c r="E94" s="14"/>
      <c r="F94" s="14"/>
      <c r="G94" s="14"/>
      <c r="H94" s="14"/>
      <c r="I94" s="14"/>
      <c r="J94" s="14"/>
      <c r="K94" s="14"/>
    </row>
    <row r="95" spans="1:11">
      <c r="A95" s="14"/>
      <c r="B95" s="14"/>
      <c r="C95" s="14"/>
      <c r="D95" s="14"/>
      <c r="E95" s="14"/>
      <c r="F95" s="14"/>
      <c r="G95" s="14"/>
      <c r="H95" s="14"/>
      <c r="I95" s="14"/>
      <c r="J95" s="14"/>
      <c r="K95" s="14"/>
    </row>
    <row r="96" spans="1:11">
      <c r="A96" s="14"/>
      <c r="B96" s="14"/>
      <c r="C96" s="14"/>
      <c r="D96" s="14"/>
      <c r="E96" s="14"/>
      <c r="F96" s="14"/>
      <c r="G96" s="14"/>
      <c r="H96" s="14"/>
      <c r="I96" s="14"/>
      <c r="J96" s="14"/>
      <c r="K96" s="14"/>
    </row>
    <row r="97" spans="1:11">
      <c r="A97" s="14"/>
      <c r="B97" s="14"/>
      <c r="C97" s="14"/>
      <c r="D97" s="14"/>
      <c r="E97" s="14"/>
      <c r="F97" s="14"/>
      <c r="G97" s="14"/>
      <c r="H97" s="14"/>
      <c r="I97" s="14"/>
      <c r="J97" s="14"/>
      <c r="K97" s="14"/>
    </row>
    <row r="98" spans="1:11">
      <c r="A98" s="14"/>
      <c r="B98" s="14"/>
      <c r="C98" s="14"/>
      <c r="D98" s="14"/>
      <c r="E98" s="14"/>
      <c r="F98" s="14"/>
      <c r="G98" s="14"/>
      <c r="H98" s="14"/>
      <c r="I98" s="14"/>
      <c r="J98" s="14"/>
      <c r="K98" s="14"/>
    </row>
    <row r="99" spans="1:11">
      <c r="A99" s="14"/>
      <c r="B99" s="14"/>
      <c r="C99" s="14"/>
      <c r="D99" s="14"/>
      <c r="E99" s="14"/>
      <c r="F99" s="14"/>
      <c r="G99" s="14"/>
      <c r="H99" s="14"/>
      <c r="I99" s="14"/>
      <c r="J99" s="14"/>
      <c r="K99" s="14"/>
    </row>
    <row r="100" spans="1:11">
      <c r="A100" s="14"/>
      <c r="B100" s="14"/>
      <c r="C100" s="14"/>
      <c r="D100" s="14"/>
      <c r="E100" s="14"/>
      <c r="F100" s="14"/>
      <c r="G100" s="14"/>
      <c r="H100" s="14"/>
      <c r="I100" s="14"/>
      <c r="J100" s="14"/>
      <c r="K100" s="14"/>
    </row>
    <row r="101" spans="1:11">
      <c r="A101" s="14"/>
      <c r="B101" s="14"/>
      <c r="C101" s="14"/>
      <c r="D101" s="14"/>
      <c r="E101" s="14"/>
      <c r="F101" s="14"/>
      <c r="G101" s="14"/>
      <c r="H101" s="14"/>
      <c r="I101" s="14"/>
      <c r="J101" s="14"/>
      <c r="K101" s="14"/>
    </row>
    <row r="102" spans="1:11">
      <c r="A102" s="14"/>
      <c r="B102" s="14"/>
      <c r="C102" s="14"/>
      <c r="D102" s="14"/>
      <c r="E102" s="14"/>
      <c r="F102" s="14"/>
      <c r="G102" s="14"/>
      <c r="H102" s="14"/>
      <c r="I102" s="14"/>
      <c r="J102" s="14"/>
      <c r="K102" s="14"/>
    </row>
    <row r="103" spans="1:11">
      <c r="A103" s="14"/>
      <c r="B103" s="14"/>
      <c r="C103" s="14"/>
      <c r="D103" s="14"/>
      <c r="E103" s="14"/>
      <c r="F103" s="14"/>
      <c r="G103" s="14"/>
      <c r="H103" s="14"/>
      <c r="I103" s="14"/>
      <c r="J103" s="14"/>
      <c r="K103" s="14"/>
    </row>
    <row r="104" spans="1:11">
      <c r="A104" s="14"/>
      <c r="B104" s="14"/>
      <c r="C104" s="14"/>
      <c r="D104" s="14"/>
      <c r="E104" s="14"/>
      <c r="F104" s="14"/>
      <c r="G104" s="14"/>
      <c r="H104" s="14"/>
      <c r="I104" s="14"/>
      <c r="J104" s="14"/>
      <c r="K104" s="14"/>
    </row>
    <row r="105" spans="1:11">
      <c r="A105" s="14"/>
      <c r="B105" s="14"/>
      <c r="C105" s="14"/>
      <c r="D105" s="14"/>
      <c r="E105" s="14"/>
      <c r="F105" s="14"/>
      <c r="G105" s="14"/>
      <c r="H105" s="14"/>
      <c r="I105" s="14"/>
      <c r="J105" s="14"/>
      <c r="K105" s="14"/>
    </row>
    <row r="106" spans="1:11">
      <c r="A106" s="14"/>
      <c r="B106" s="14"/>
      <c r="C106" s="14"/>
      <c r="D106" s="14"/>
      <c r="E106" s="14"/>
      <c r="F106" s="14"/>
      <c r="G106" s="14"/>
      <c r="H106" s="14"/>
      <c r="I106" s="14"/>
      <c r="J106" s="14"/>
      <c r="K106" s="14"/>
    </row>
    <row r="107" spans="1:11">
      <c r="A107" s="14"/>
      <c r="B107" s="14"/>
      <c r="C107" s="14"/>
      <c r="D107" s="14"/>
      <c r="E107" s="14"/>
      <c r="F107" s="14"/>
      <c r="G107" s="14"/>
      <c r="H107" s="14"/>
      <c r="I107" s="14"/>
      <c r="J107" s="14"/>
      <c r="K107" s="14"/>
    </row>
    <row r="108" spans="1:11">
      <c r="A108" s="14"/>
      <c r="B108" s="14"/>
      <c r="C108" s="14"/>
      <c r="D108" s="14"/>
      <c r="E108" s="14"/>
      <c r="F108" s="14"/>
      <c r="G108" s="14"/>
      <c r="H108" s="14"/>
      <c r="I108" s="14"/>
      <c r="J108" s="14"/>
      <c r="K108" s="14"/>
    </row>
    <row r="109" spans="1:11">
      <c r="A109" s="14"/>
      <c r="B109" s="14"/>
      <c r="C109" s="14"/>
      <c r="D109" s="14"/>
      <c r="E109" s="14"/>
      <c r="F109" s="14"/>
      <c r="G109" s="14"/>
      <c r="H109" s="14"/>
      <c r="I109" s="14"/>
      <c r="J109" s="14"/>
      <c r="K109" s="14"/>
    </row>
    <row r="110" spans="1:11">
      <c r="A110" s="14"/>
      <c r="B110" s="14"/>
      <c r="C110" s="14"/>
      <c r="D110" s="14"/>
      <c r="E110" s="14"/>
      <c r="F110" s="14"/>
      <c r="G110" s="14"/>
      <c r="H110" s="14"/>
      <c r="I110" s="14"/>
      <c r="J110" s="14"/>
      <c r="K110" s="14"/>
    </row>
    <row r="111" spans="1:11">
      <c r="A111" s="14"/>
      <c r="B111" s="14"/>
      <c r="C111" s="14"/>
      <c r="D111" s="14"/>
      <c r="E111" s="14"/>
      <c r="F111" s="14"/>
      <c r="G111" s="14"/>
      <c r="H111" s="14"/>
      <c r="I111" s="14"/>
      <c r="J111" s="14"/>
      <c r="K111" s="14"/>
    </row>
    <row r="112" spans="1:11">
      <c r="A112" s="14"/>
      <c r="B112" s="14"/>
      <c r="C112" s="14"/>
      <c r="D112" s="14"/>
      <c r="E112" s="14"/>
      <c r="F112" s="14"/>
      <c r="G112" s="14"/>
      <c r="H112" s="14"/>
      <c r="I112" s="14"/>
      <c r="J112" s="14"/>
      <c r="K112" s="14"/>
    </row>
    <row r="113" spans="1:11">
      <c r="A113" s="14"/>
      <c r="B113" s="14"/>
      <c r="C113" s="14"/>
      <c r="D113" s="14"/>
      <c r="E113" s="14"/>
      <c r="F113" s="14"/>
      <c r="G113" s="14"/>
      <c r="H113" s="14"/>
      <c r="I113" s="14"/>
      <c r="J113" s="14"/>
      <c r="K113" s="14"/>
    </row>
    <row r="114" spans="1:11">
      <c r="A114" s="14"/>
      <c r="B114" s="14"/>
      <c r="C114" s="14"/>
      <c r="D114" s="14"/>
      <c r="E114" s="14"/>
      <c r="F114" s="14"/>
      <c r="G114" s="14"/>
      <c r="H114" s="14"/>
      <c r="I114" s="14"/>
      <c r="J114" s="14"/>
      <c r="K114" s="14"/>
    </row>
    <row r="115" spans="1:11">
      <c r="A115" s="14"/>
      <c r="B115" s="14"/>
      <c r="C115" s="14"/>
      <c r="D115" s="14"/>
      <c r="E115" s="14"/>
      <c r="F115" s="14"/>
      <c r="G115" s="14"/>
      <c r="H115" s="14"/>
      <c r="I115" s="14"/>
      <c r="J115" s="14"/>
      <c r="K115" s="14"/>
    </row>
    <row r="116" spans="1:11">
      <c r="A116" s="14"/>
      <c r="B116" s="14"/>
      <c r="C116" s="14"/>
      <c r="D116" s="14"/>
      <c r="E116" s="14"/>
      <c r="F116" s="14"/>
      <c r="G116" s="14"/>
      <c r="H116" s="14"/>
      <c r="I116" s="14"/>
      <c r="J116" s="14"/>
      <c r="K116" s="14"/>
    </row>
    <row r="117" spans="1:11">
      <c r="A117" s="14"/>
      <c r="B117" s="14"/>
      <c r="C117" s="14"/>
      <c r="D117" s="14"/>
      <c r="E117" s="14"/>
      <c r="F117" s="14"/>
      <c r="G117" s="14"/>
      <c r="H117" s="14"/>
      <c r="I117" s="14"/>
      <c r="J117" s="14"/>
      <c r="K117" s="14"/>
    </row>
    <row r="118" spans="1:11">
      <c r="A118" s="14"/>
      <c r="B118" s="14"/>
      <c r="C118" s="14"/>
      <c r="D118" s="14"/>
      <c r="E118" s="14"/>
      <c r="F118" s="14"/>
      <c r="G118" s="14"/>
      <c r="H118" s="14"/>
      <c r="I118" s="14"/>
      <c r="J118" s="14"/>
      <c r="K118" s="14"/>
    </row>
    <row r="119" spans="1:11">
      <c r="A119" s="14"/>
      <c r="B119" s="14"/>
      <c r="C119" s="14"/>
      <c r="D119" s="14"/>
      <c r="E119" s="14"/>
      <c r="F119" s="14"/>
      <c r="G119" s="14"/>
      <c r="H119" s="14"/>
      <c r="I119" s="14"/>
      <c r="J119" s="14"/>
      <c r="K119" s="14"/>
    </row>
    <row r="120" spans="1:11">
      <c r="A120" s="14"/>
      <c r="B120" s="14"/>
      <c r="C120" s="14"/>
      <c r="D120" s="14"/>
      <c r="E120" s="14"/>
      <c r="F120" s="14"/>
      <c r="G120" s="14"/>
      <c r="H120" s="14"/>
      <c r="I120" s="14"/>
      <c r="J120" s="14"/>
      <c r="K120" s="14"/>
    </row>
    <row r="121" spans="1:11">
      <c r="A121" s="14"/>
      <c r="B121" s="14"/>
      <c r="C121" s="14"/>
      <c r="D121" s="14"/>
      <c r="E121" s="14"/>
      <c r="F121" s="14"/>
      <c r="G121" s="14"/>
      <c r="H121" s="14"/>
      <c r="I121" s="14"/>
      <c r="J121" s="14"/>
      <c r="K121" s="14"/>
    </row>
    <row r="122" spans="1:11">
      <c r="A122" s="14"/>
      <c r="B122" s="14"/>
      <c r="C122" s="14"/>
      <c r="D122" s="14"/>
      <c r="E122" s="14"/>
      <c r="F122" s="14"/>
      <c r="G122" s="14"/>
      <c r="H122" s="14"/>
      <c r="I122" s="14"/>
      <c r="J122" s="14"/>
      <c r="K122" s="14"/>
    </row>
    <row r="123" spans="1:11">
      <c r="A123" s="14"/>
      <c r="B123" s="14"/>
      <c r="C123" s="14"/>
      <c r="D123" s="14"/>
      <c r="E123" s="14"/>
      <c r="F123" s="14"/>
      <c r="G123" s="14"/>
      <c r="H123" s="14"/>
      <c r="I123" s="14"/>
      <c r="J123" s="14"/>
      <c r="K123" s="14"/>
    </row>
    <row r="124" spans="1:11">
      <c r="A124" s="14"/>
      <c r="B124" s="14"/>
      <c r="C124" s="14"/>
      <c r="D124" s="14"/>
      <c r="E124" s="14"/>
      <c r="F124" s="14"/>
      <c r="G124" s="14"/>
      <c r="H124" s="14"/>
      <c r="I124" s="14"/>
      <c r="J124" s="14"/>
      <c r="K124" s="14"/>
    </row>
    <row r="125" spans="1:11">
      <c r="A125" s="14"/>
      <c r="B125" s="14"/>
      <c r="C125" s="14"/>
      <c r="D125" s="14"/>
      <c r="E125" s="14"/>
      <c r="F125" s="14"/>
      <c r="G125" s="14"/>
      <c r="H125" s="14"/>
      <c r="I125" s="14"/>
      <c r="J125" s="14"/>
      <c r="K125" s="14"/>
    </row>
    <row r="126" spans="1:11">
      <c r="A126" s="14"/>
      <c r="B126" s="14"/>
      <c r="C126" s="14"/>
      <c r="D126" s="14"/>
      <c r="E126" s="14"/>
      <c r="F126" s="14"/>
      <c r="G126" s="14"/>
      <c r="H126" s="14"/>
      <c r="I126" s="14"/>
      <c r="J126" s="14"/>
      <c r="K126" s="14"/>
    </row>
    <row r="127" spans="1:11">
      <c r="A127" s="14"/>
      <c r="B127" s="14"/>
      <c r="C127" s="14"/>
      <c r="D127" s="14"/>
      <c r="E127" s="14"/>
      <c r="F127" s="14"/>
      <c r="G127" s="14"/>
      <c r="H127" s="14"/>
      <c r="I127" s="14"/>
      <c r="J127" s="14"/>
      <c r="K127" s="14"/>
    </row>
    <row r="128" spans="1:11">
      <c r="A128" s="14"/>
      <c r="B128" s="14"/>
      <c r="C128" s="14"/>
      <c r="D128" s="14"/>
      <c r="E128" s="14"/>
      <c r="F128" s="14"/>
      <c r="G128" s="14"/>
      <c r="H128" s="14"/>
      <c r="I128" s="14"/>
      <c r="J128" s="14"/>
      <c r="K128" s="14"/>
    </row>
    <row r="129" spans="1:11">
      <c r="A129" s="14"/>
      <c r="B129" s="14"/>
      <c r="C129" s="14"/>
      <c r="D129" s="14"/>
      <c r="E129" s="14"/>
      <c r="F129" s="14"/>
      <c r="G129" s="14"/>
      <c r="H129" s="14"/>
      <c r="I129" s="14"/>
      <c r="J129" s="14"/>
      <c r="K129" s="14"/>
    </row>
    <row r="130" spans="1:11">
      <c r="A130" s="14"/>
      <c r="B130" s="14"/>
      <c r="C130" s="14"/>
      <c r="D130" s="14"/>
      <c r="E130" s="14"/>
      <c r="F130" s="14"/>
      <c r="G130" s="14"/>
      <c r="H130" s="14"/>
      <c r="I130" s="14"/>
      <c r="J130" s="14"/>
      <c r="K130" s="14"/>
    </row>
    <row r="131" spans="1:11">
      <c r="A131" s="14"/>
      <c r="B131" s="14"/>
      <c r="C131" s="14"/>
      <c r="D131" s="14"/>
      <c r="E131" s="14"/>
      <c r="F131" s="14"/>
      <c r="G131" s="14"/>
      <c r="H131" s="14"/>
      <c r="I131" s="14"/>
      <c r="J131" s="14"/>
      <c r="K131" s="14"/>
    </row>
    <row r="132" spans="1:11">
      <c r="A132" s="14"/>
      <c r="B132" s="14"/>
      <c r="C132" s="14"/>
      <c r="D132" s="14"/>
      <c r="E132" s="14"/>
      <c r="F132" s="14"/>
      <c r="G132" s="14"/>
      <c r="H132" s="14"/>
      <c r="I132" s="14"/>
      <c r="J132" s="14"/>
      <c r="K132" s="14"/>
    </row>
    <row r="133" spans="1:11">
      <c r="A133" s="14"/>
      <c r="B133" s="14"/>
      <c r="C133" s="14"/>
      <c r="D133" s="14"/>
      <c r="E133" s="14"/>
      <c r="F133" s="14"/>
      <c r="G133" s="14"/>
      <c r="H133" s="14"/>
      <c r="I133" s="14"/>
      <c r="J133" s="14"/>
      <c r="K133" s="14"/>
    </row>
    <row r="134" spans="1:11">
      <c r="A134" s="14"/>
      <c r="B134" s="14"/>
      <c r="C134" s="14"/>
      <c r="D134" s="14"/>
      <c r="E134" s="14"/>
      <c r="F134" s="14"/>
      <c r="G134" s="14"/>
      <c r="H134" s="14"/>
      <c r="I134" s="14"/>
      <c r="J134" s="14"/>
      <c r="K134" s="14"/>
    </row>
    <row r="135" spans="1:11">
      <c r="A135" s="14"/>
      <c r="B135" s="14"/>
      <c r="C135" s="14"/>
      <c r="D135" s="14"/>
      <c r="E135" s="14"/>
      <c r="F135" s="14"/>
      <c r="G135" s="14"/>
      <c r="H135" s="14"/>
      <c r="I135" s="14"/>
      <c r="J135" s="14"/>
      <c r="K135" s="14"/>
    </row>
    <row r="136" spans="1:11">
      <c r="A136" s="14"/>
      <c r="B136" s="14"/>
      <c r="C136" s="14"/>
      <c r="D136" s="14"/>
      <c r="E136" s="14"/>
      <c r="F136" s="14"/>
      <c r="G136" s="14"/>
      <c r="H136" s="14"/>
      <c r="I136" s="14"/>
      <c r="J136" s="14"/>
      <c r="K136" s="14"/>
    </row>
    <row r="137" spans="1:11">
      <c r="A137" s="14"/>
      <c r="B137" s="14"/>
      <c r="C137" s="14"/>
      <c r="D137" s="14"/>
      <c r="E137" s="14"/>
      <c r="F137" s="14"/>
      <c r="G137" s="14"/>
      <c r="H137" s="14"/>
      <c r="I137" s="14"/>
      <c r="J137" s="14"/>
      <c r="K137" s="14"/>
    </row>
    <row r="138" spans="1:11">
      <c r="A138" s="14"/>
      <c r="B138" s="14"/>
      <c r="C138" s="14"/>
      <c r="D138" s="14"/>
      <c r="E138" s="14"/>
      <c r="F138" s="14"/>
      <c r="G138" s="14"/>
      <c r="H138" s="14"/>
      <c r="I138" s="14"/>
      <c r="J138" s="14"/>
      <c r="K138" s="14"/>
    </row>
    <row r="139" spans="1:11">
      <c r="A139" s="14"/>
      <c r="B139" s="14"/>
      <c r="C139" s="14"/>
      <c r="D139" s="14"/>
      <c r="E139" s="14"/>
      <c r="F139" s="14"/>
      <c r="G139" s="14"/>
      <c r="H139" s="14"/>
      <c r="I139" s="14"/>
      <c r="J139" s="14"/>
      <c r="K139" s="14"/>
    </row>
    <row r="140" spans="1:11">
      <c r="A140" s="14"/>
      <c r="B140" s="14"/>
      <c r="C140" s="14"/>
      <c r="D140" s="14"/>
      <c r="E140" s="14"/>
      <c r="F140" s="14"/>
      <c r="G140" s="14"/>
      <c r="H140" s="14"/>
      <c r="I140" s="14"/>
      <c r="J140" s="14"/>
      <c r="K140" s="14"/>
    </row>
    <row r="141" spans="1:11">
      <c r="A141" s="14"/>
      <c r="B141" s="14"/>
      <c r="C141" s="14"/>
      <c r="D141" s="14"/>
      <c r="E141" s="14"/>
      <c r="F141" s="14"/>
      <c r="G141" s="14"/>
      <c r="H141" s="14"/>
      <c r="I141" s="14"/>
      <c r="J141" s="14"/>
      <c r="K141" s="14"/>
    </row>
    <row r="142" spans="1:11">
      <c r="A142" s="14"/>
      <c r="B142" s="14"/>
      <c r="C142" s="14"/>
      <c r="D142" s="14"/>
      <c r="E142" s="14"/>
      <c r="F142" s="14"/>
      <c r="G142" s="14"/>
      <c r="H142" s="14"/>
      <c r="I142" s="14"/>
      <c r="J142" s="14"/>
      <c r="K142" s="14"/>
    </row>
    <row r="143" spans="1:11">
      <c r="A143" s="14"/>
      <c r="B143" s="14"/>
      <c r="C143" s="14"/>
      <c r="D143" s="14"/>
      <c r="E143" s="14"/>
      <c r="F143" s="14"/>
      <c r="G143" s="14"/>
      <c r="H143" s="14"/>
      <c r="I143" s="14"/>
      <c r="J143" s="14"/>
      <c r="K143" s="14"/>
    </row>
    <row r="144" spans="1:11">
      <c r="A144" s="14"/>
      <c r="B144" s="14"/>
      <c r="C144" s="14"/>
      <c r="D144" s="14"/>
      <c r="E144" s="14"/>
      <c r="F144" s="14"/>
      <c r="G144" s="14"/>
      <c r="H144" s="14"/>
      <c r="I144" s="14"/>
      <c r="J144" s="14"/>
      <c r="K144" s="14"/>
    </row>
    <row r="145" spans="1:11">
      <c r="A145" s="14"/>
      <c r="B145" s="14"/>
      <c r="C145" s="14"/>
      <c r="D145" s="14"/>
      <c r="E145" s="14"/>
      <c r="F145" s="14"/>
      <c r="G145" s="14"/>
      <c r="H145" s="14"/>
      <c r="I145" s="14"/>
      <c r="J145" s="14"/>
      <c r="K145" s="14"/>
    </row>
    <row r="146" spans="1:11">
      <c r="A146" s="14"/>
      <c r="B146" s="14"/>
      <c r="C146" s="14"/>
      <c r="D146" s="14"/>
      <c r="E146" s="14"/>
      <c r="F146" s="14"/>
      <c r="G146" s="14"/>
      <c r="H146" s="14"/>
      <c r="I146" s="14"/>
      <c r="J146" s="14"/>
      <c r="K146" s="14"/>
    </row>
    <row r="147" spans="1:11">
      <c r="A147" s="14"/>
      <c r="B147" s="14"/>
      <c r="C147" s="14"/>
      <c r="D147" s="14"/>
      <c r="E147" s="14"/>
      <c r="F147" s="14"/>
      <c r="G147" s="14"/>
      <c r="H147" s="14"/>
      <c r="I147" s="14"/>
      <c r="J147" s="14"/>
      <c r="K147" s="14"/>
    </row>
    <row r="148" spans="1:11">
      <c r="A148" s="14"/>
      <c r="B148" s="14"/>
      <c r="C148" s="14"/>
      <c r="D148" s="14"/>
      <c r="E148" s="14"/>
      <c r="F148" s="14"/>
      <c r="G148" s="14"/>
      <c r="H148" s="14"/>
      <c r="I148" s="14"/>
      <c r="J148" s="14"/>
      <c r="K148" s="14"/>
    </row>
    <row r="149" spans="1:11">
      <c r="A149" s="14"/>
      <c r="B149" s="14"/>
      <c r="C149" s="14"/>
      <c r="D149" s="14"/>
      <c r="E149" s="14"/>
      <c r="F149" s="14"/>
      <c r="G149" s="14"/>
      <c r="H149" s="14"/>
      <c r="I149" s="14"/>
      <c r="J149" s="14"/>
      <c r="K149" s="14"/>
    </row>
    <row r="150" spans="1:11">
      <c r="A150" s="14"/>
      <c r="B150" s="14"/>
      <c r="C150" s="14"/>
      <c r="D150" s="14"/>
      <c r="E150" s="14"/>
      <c r="F150" s="14"/>
      <c r="G150" s="14"/>
      <c r="H150" s="14"/>
      <c r="I150" s="14"/>
      <c r="J150" s="14"/>
      <c r="K150" s="14"/>
    </row>
    <row r="151" spans="1:11">
      <c r="A151" s="14"/>
      <c r="B151" s="14"/>
      <c r="C151" s="14"/>
      <c r="D151" s="14"/>
      <c r="E151" s="14"/>
      <c r="F151" s="14"/>
      <c r="G151" s="14"/>
      <c r="H151" s="14"/>
      <c r="I151" s="14"/>
      <c r="J151" s="14"/>
      <c r="K151" s="14"/>
    </row>
    <row r="152" spans="1:11">
      <c r="A152" s="14"/>
      <c r="B152" s="14"/>
      <c r="C152" s="14"/>
      <c r="D152" s="14"/>
      <c r="E152" s="14"/>
      <c r="F152" s="14"/>
      <c r="G152" s="14"/>
      <c r="H152" s="14"/>
      <c r="I152" s="14"/>
      <c r="J152" s="14"/>
      <c r="K152" s="14"/>
    </row>
    <row r="153" spans="1:11">
      <c r="A153" s="14"/>
      <c r="B153" s="14"/>
      <c r="C153" s="14"/>
      <c r="D153" s="14"/>
      <c r="E153" s="14"/>
      <c r="F153" s="14"/>
      <c r="G153" s="14"/>
      <c r="H153" s="14"/>
      <c r="I153" s="14"/>
      <c r="J153" s="14"/>
      <c r="K153" s="14"/>
    </row>
    <row r="154" spans="1:11">
      <c r="A154" s="14"/>
      <c r="B154" s="14"/>
      <c r="C154" s="14"/>
      <c r="D154" s="14"/>
      <c r="E154" s="14"/>
      <c r="F154" s="14"/>
      <c r="G154" s="14"/>
      <c r="H154" s="14"/>
      <c r="I154" s="14"/>
      <c r="J154" s="14"/>
      <c r="K154" s="14"/>
    </row>
    <row r="155" spans="1:11">
      <c r="A155" s="14"/>
      <c r="B155" s="14"/>
      <c r="C155" s="14"/>
      <c r="D155" s="14"/>
      <c r="E155" s="14"/>
      <c r="F155" s="14"/>
      <c r="G155" s="14"/>
      <c r="H155" s="14"/>
      <c r="I155" s="14"/>
      <c r="J155" s="14"/>
      <c r="K155" s="14"/>
    </row>
    <row r="156" spans="1:11">
      <c r="A156" s="14"/>
      <c r="B156" s="14"/>
      <c r="C156" s="14"/>
      <c r="D156" s="14"/>
      <c r="E156" s="14"/>
      <c r="F156" s="14"/>
      <c r="G156" s="14"/>
      <c r="H156" s="14"/>
      <c r="I156" s="14"/>
      <c r="J156" s="14"/>
      <c r="K156" s="14"/>
    </row>
    <row r="157" spans="1:11">
      <c r="A157" s="14"/>
      <c r="B157" s="14"/>
      <c r="C157" s="14"/>
      <c r="D157" s="14"/>
      <c r="E157" s="14"/>
      <c r="F157" s="14"/>
      <c r="G157" s="14"/>
      <c r="H157" s="14"/>
      <c r="I157" s="14"/>
      <c r="J157" s="14"/>
      <c r="K157" s="14"/>
    </row>
    <row r="158" spans="1:11">
      <c r="A158" s="14"/>
      <c r="B158" s="14"/>
      <c r="C158" s="14"/>
      <c r="D158" s="14"/>
      <c r="E158" s="14"/>
      <c r="F158" s="14"/>
      <c r="G158" s="14"/>
      <c r="H158" s="14"/>
      <c r="I158" s="14"/>
      <c r="J158" s="14"/>
      <c r="K158" s="14"/>
    </row>
    <row r="159" spans="1:11">
      <c r="A159" s="14"/>
      <c r="B159" s="14"/>
      <c r="C159" s="14"/>
      <c r="D159" s="14"/>
      <c r="E159" s="14"/>
      <c r="F159" s="14"/>
      <c r="G159" s="14"/>
      <c r="H159" s="14"/>
      <c r="I159" s="14"/>
      <c r="J159" s="14"/>
      <c r="K159" s="14"/>
    </row>
    <row r="160" spans="1:11">
      <c r="A160" s="14"/>
      <c r="B160" s="14"/>
      <c r="C160" s="14"/>
      <c r="D160" s="14"/>
      <c r="E160" s="14"/>
      <c r="F160" s="14"/>
      <c r="G160" s="14"/>
      <c r="H160" s="14"/>
      <c r="I160" s="14"/>
      <c r="J160" s="14"/>
      <c r="K160" s="14"/>
    </row>
    <row r="161" spans="1:11">
      <c r="A161" s="14"/>
      <c r="B161" s="14"/>
      <c r="C161" s="14"/>
      <c r="D161" s="14"/>
      <c r="E161" s="14"/>
      <c r="F161" s="14"/>
      <c r="G161" s="14"/>
      <c r="H161" s="14"/>
      <c r="I161" s="14"/>
      <c r="J161" s="14"/>
      <c r="K161" s="14"/>
    </row>
    <row r="162" spans="1:11">
      <c r="A162" s="14"/>
      <c r="B162" s="14"/>
      <c r="C162" s="14"/>
      <c r="D162" s="14"/>
      <c r="E162" s="14"/>
      <c r="F162" s="14"/>
      <c r="G162" s="14"/>
      <c r="H162" s="14"/>
      <c r="I162" s="14"/>
      <c r="J162" s="14"/>
      <c r="K162" s="14"/>
    </row>
    <row r="163" spans="1:11">
      <c r="A163" s="14"/>
      <c r="B163" s="14"/>
      <c r="C163" s="14"/>
      <c r="D163" s="14"/>
      <c r="E163" s="14"/>
      <c r="F163" s="14"/>
      <c r="G163" s="14"/>
      <c r="H163" s="14"/>
      <c r="I163" s="14"/>
      <c r="J163" s="14"/>
      <c r="K163" s="14"/>
    </row>
    <row r="164" spans="1:11">
      <c r="A164" s="14"/>
      <c r="B164" s="14"/>
      <c r="C164" s="14"/>
      <c r="D164" s="14"/>
      <c r="E164" s="14"/>
      <c r="F164" s="14"/>
      <c r="G164" s="14"/>
      <c r="H164" s="14"/>
      <c r="I164" s="14"/>
      <c r="J164" s="14"/>
      <c r="K164" s="14"/>
    </row>
    <row r="165" spans="1:11">
      <c r="A165" s="14"/>
      <c r="B165" s="14"/>
      <c r="C165" s="14"/>
      <c r="D165" s="14"/>
      <c r="E165" s="14"/>
      <c r="F165" s="14"/>
      <c r="G165" s="14"/>
      <c r="H165" s="14"/>
      <c r="I165" s="14"/>
      <c r="J165" s="14"/>
      <c r="K165" s="14"/>
    </row>
    <row r="166" spans="1:11">
      <c r="A166" s="14"/>
      <c r="B166" s="14"/>
      <c r="C166" s="14"/>
      <c r="D166" s="14"/>
      <c r="E166" s="14"/>
      <c r="F166" s="14"/>
      <c r="G166" s="14"/>
      <c r="H166" s="14"/>
      <c r="I166" s="14"/>
      <c r="J166" s="14"/>
      <c r="K166" s="14"/>
    </row>
    <row r="167" spans="1:11">
      <c r="A167" s="14"/>
      <c r="B167" s="14"/>
      <c r="C167" s="14"/>
      <c r="D167" s="14"/>
      <c r="E167" s="14"/>
      <c r="F167" s="14"/>
      <c r="G167" s="14"/>
      <c r="H167" s="14"/>
      <c r="I167" s="14"/>
      <c r="J167" s="14"/>
      <c r="K167" s="14"/>
    </row>
    <row r="168" spans="1:11">
      <c r="A168" s="14"/>
      <c r="B168" s="14"/>
      <c r="C168" s="14"/>
      <c r="D168" s="14"/>
      <c r="E168" s="14"/>
      <c r="F168" s="14"/>
      <c r="G168" s="14"/>
      <c r="H168" s="14"/>
      <c r="I168" s="14"/>
      <c r="J168" s="14"/>
      <c r="K168" s="14"/>
    </row>
    <row r="169" spans="1:11">
      <c r="A169" s="14"/>
      <c r="B169" s="14"/>
      <c r="C169" s="14"/>
      <c r="D169" s="14"/>
      <c r="E169" s="14"/>
      <c r="F169" s="14"/>
      <c r="G169" s="14"/>
      <c r="H169" s="14"/>
      <c r="I169" s="14"/>
      <c r="J169" s="14"/>
      <c r="K169" s="14"/>
    </row>
    <row r="170" spans="1:11">
      <c r="A170" s="14"/>
      <c r="B170" s="14"/>
      <c r="C170" s="14"/>
      <c r="D170" s="14"/>
      <c r="E170" s="14"/>
      <c r="F170" s="14"/>
      <c r="G170" s="14"/>
      <c r="H170" s="14"/>
      <c r="I170" s="14"/>
      <c r="J170" s="14"/>
      <c r="K170" s="14"/>
    </row>
    <row r="171" spans="1:11">
      <c r="A171" s="14"/>
      <c r="B171" s="14"/>
      <c r="C171" s="14"/>
      <c r="D171" s="14"/>
      <c r="E171" s="14"/>
      <c r="F171" s="14"/>
      <c r="G171" s="14"/>
      <c r="H171" s="14"/>
      <c r="I171" s="14"/>
      <c r="J171" s="14"/>
      <c r="K171" s="14"/>
    </row>
    <row r="172" spans="1:11">
      <c r="A172" s="14"/>
      <c r="B172" s="14"/>
      <c r="C172" s="14"/>
      <c r="D172" s="14"/>
      <c r="E172" s="14"/>
      <c r="F172" s="14"/>
      <c r="G172" s="14"/>
      <c r="H172" s="14"/>
      <c r="I172" s="14"/>
      <c r="J172" s="14"/>
      <c r="K172" s="14"/>
    </row>
    <row r="173" spans="1:11">
      <c r="A173" s="14"/>
      <c r="B173" s="14"/>
      <c r="C173" s="14"/>
      <c r="D173" s="14"/>
      <c r="E173" s="14"/>
      <c r="F173" s="14"/>
      <c r="G173" s="14"/>
      <c r="H173" s="14"/>
      <c r="I173" s="14"/>
      <c r="J173" s="14"/>
      <c r="K173" s="14"/>
    </row>
    <row r="174" spans="1:11">
      <c r="A174" s="14"/>
      <c r="B174" s="14"/>
      <c r="C174" s="14"/>
      <c r="D174" s="14"/>
      <c r="E174" s="14"/>
      <c r="F174" s="14"/>
      <c r="G174" s="14"/>
      <c r="H174" s="14"/>
      <c r="I174" s="14"/>
      <c r="J174" s="14"/>
      <c r="K174" s="14"/>
    </row>
    <row r="175" spans="1:11">
      <c r="A175" s="14"/>
      <c r="B175" s="14"/>
      <c r="C175" s="14"/>
      <c r="D175" s="14"/>
      <c r="E175" s="14"/>
      <c r="F175" s="14"/>
      <c r="G175" s="14"/>
      <c r="H175" s="14"/>
      <c r="I175" s="14"/>
      <c r="J175" s="14"/>
      <c r="K175" s="14"/>
    </row>
    <row r="176" spans="1:11">
      <c r="A176" s="14"/>
      <c r="B176" s="14"/>
      <c r="C176" s="14"/>
      <c r="D176" s="14"/>
      <c r="E176" s="14"/>
      <c r="F176" s="14"/>
      <c r="G176" s="14"/>
      <c r="H176" s="14"/>
      <c r="I176" s="14"/>
      <c r="J176" s="14"/>
      <c r="K176" s="14"/>
    </row>
    <row r="177" spans="1:11">
      <c r="A177" s="14"/>
      <c r="B177" s="14"/>
      <c r="C177" s="14"/>
      <c r="D177" s="14"/>
      <c r="E177" s="14"/>
      <c r="F177" s="14"/>
      <c r="G177" s="14"/>
      <c r="H177" s="14"/>
      <c r="I177" s="14"/>
      <c r="J177" s="14"/>
      <c r="K177" s="14"/>
    </row>
    <row r="178" spans="1:11">
      <c r="A178" s="14"/>
      <c r="B178" s="14"/>
      <c r="C178" s="14"/>
      <c r="D178" s="14"/>
      <c r="E178" s="14"/>
      <c r="F178" s="14"/>
      <c r="G178" s="14"/>
      <c r="H178" s="14"/>
      <c r="I178" s="14"/>
      <c r="J178" s="14"/>
      <c r="K178" s="14"/>
    </row>
    <row r="179" spans="1:11">
      <c r="A179" s="14"/>
      <c r="B179" s="14"/>
      <c r="C179" s="14"/>
      <c r="D179" s="14"/>
      <c r="E179" s="14"/>
      <c r="F179" s="14"/>
      <c r="G179" s="14"/>
      <c r="H179" s="14"/>
      <c r="I179" s="14"/>
      <c r="J179" s="14"/>
      <c r="K179" s="14"/>
    </row>
    <row r="180" spans="1:11">
      <c r="A180" s="14"/>
      <c r="B180" s="14"/>
      <c r="C180" s="14"/>
      <c r="D180" s="14"/>
      <c r="E180" s="14"/>
      <c r="F180" s="14"/>
      <c r="G180" s="14"/>
      <c r="H180" s="14"/>
      <c r="I180" s="14"/>
      <c r="J180" s="14"/>
      <c r="K180" s="14"/>
    </row>
    <row r="181" spans="1:11">
      <c r="A181" s="14"/>
      <c r="B181" s="14"/>
      <c r="C181" s="14"/>
      <c r="D181" s="14"/>
      <c r="E181" s="14"/>
      <c r="F181" s="14"/>
      <c r="G181" s="14"/>
      <c r="H181" s="14"/>
      <c r="I181" s="14"/>
      <c r="J181" s="14"/>
      <c r="K181" s="14"/>
    </row>
    <row r="182" spans="1:11">
      <c r="A182" s="14"/>
      <c r="B182" s="14"/>
      <c r="C182" s="14"/>
      <c r="D182" s="14"/>
      <c r="E182" s="14"/>
      <c r="F182" s="14"/>
      <c r="G182" s="14"/>
      <c r="H182" s="14"/>
      <c r="I182" s="14"/>
      <c r="J182" s="14"/>
      <c r="K182" s="14"/>
    </row>
    <row r="183" spans="1:11">
      <c r="A183" s="14"/>
      <c r="B183" s="14"/>
      <c r="C183" s="14"/>
      <c r="D183" s="14"/>
      <c r="E183" s="14"/>
      <c r="F183" s="14"/>
      <c r="G183" s="14"/>
      <c r="H183" s="14"/>
      <c r="I183" s="14"/>
      <c r="J183" s="14"/>
      <c r="K183" s="14"/>
    </row>
    <row r="184" spans="1:11">
      <c r="A184" s="14"/>
      <c r="B184" s="14"/>
      <c r="C184" s="14"/>
      <c r="D184" s="14"/>
      <c r="E184" s="14"/>
      <c r="F184" s="14"/>
      <c r="G184" s="14"/>
      <c r="H184" s="14"/>
      <c r="I184" s="14"/>
      <c r="J184" s="14"/>
      <c r="K184" s="14"/>
    </row>
    <row r="185" spans="1:11">
      <c r="A185" s="14"/>
      <c r="B185" s="14"/>
      <c r="C185" s="14"/>
      <c r="D185" s="14"/>
      <c r="E185" s="14"/>
      <c r="F185" s="14"/>
      <c r="G185" s="14"/>
      <c r="H185" s="14"/>
      <c r="I185" s="14"/>
      <c r="J185" s="14"/>
      <c r="K185" s="14"/>
    </row>
    <row r="186" spans="1:11">
      <c r="A186" s="14"/>
      <c r="B186" s="14"/>
      <c r="C186" s="14"/>
      <c r="D186" s="14"/>
      <c r="E186" s="14"/>
      <c r="F186" s="14"/>
      <c r="G186" s="14"/>
      <c r="H186" s="14"/>
      <c r="I186" s="14"/>
      <c r="J186" s="14"/>
      <c r="K186" s="14"/>
    </row>
    <row r="187" spans="1:11">
      <c r="A187" s="14"/>
      <c r="B187" s="14"/>
      <c r="C187" s="14"/>
      <c r="D187" s="14"/>
      <c r="E187" s="14"/>
      <c r="F187" s="14"/>
      <c r="G187" s="14"/>
      <c r="H187" s="14"/>
      <c r="I187" s="14"/>
      <c r="J187" s="14"/>
      <c r="K187" s="14"/>
    </row>
    <row r="188" spans="1:11">
      <c r="A188" s="14"/>
      <c r="B188" s="14"/>
      <c r="C188" s="14"/>
      <c r="D188" s="14"/>
      <c r="E188" s="14"/>
      <c r="F188" s="14"/>
      <c r="G188" s="14"/>
      <c r="H188" s="14"/>
      <c r="I188" s="14"/>
      <c r="J188" s="14"/>
      <c r="K188" s="14"/>
    </row>
    <row r="189" spans="1:11">
      <c r="A189" s="14"/>
      <c r="B189" s="14"/>
      <c r="C189" s="14"/>
      <c r="D189" s="14"/>
      <c r="E189" s="14"/>
      <c r="F189" s="14"/>
      <c r="G189" s="14"/>
      <c r="H189" s="14"/>
      <c r="I189" s="14"/>
      <c r="J189" s="14"/>
      <c r="K189" s="14"/>
    </row>
    <row r="190" spans="1:11">
      <c r="A190" s="14"/>
      <c r="B190" s="14"/>
      <c r="C190" s="14"/>
      <c r="D190" s="14"/>
      <c r="E190" s="14"/>
      <c r="F190" s="14"/>
      <c r="G190" s="14"/>
      <c r="H190" s="14"/>
      <c r="I190" s="14"/>
      <c r="J190" s="14"/>
      <c r="K190" s="14"/>
    </row>
    <row r="191" spans="1:11">
      <c r="A191" s="14"/>
      <c r="B191" s="14"/>
      <c r="C191" s="14"/>
      <c r="D191" s="14"/>
      <c r="E191" s="14"/>
      <c r="F191" s="14"/>
      <c r="G191" s="14"/>
      <c r="H191" s="14"/>
      <c r="I191" s="14"/>
      <c r="J191" s="14"/>
      <c r="K191" s="14"/>
    </row>
    <row r="192" spans="1:11">
      <c r="A192" s="14"/>
      <c r="B192" s="14"/>
      <c r="C192" s="14"/>
      <c r="D192" s="14"/>
      <c r="E192" s="14"/>
      <c r="F192" s="14"/>
      <c r="G192" s="14"/>
      <c r="H192" s="14"/>
      <c r="I192" s="14"/>
      <c r="J192" s="14"/>
      <c r="K192" s="14"/>
    </row>
    <row r="193" spans="1:11">
      <c r="A193" s="14"/>
      <c r="B193" s="14"/>
      <c r="C193" s="14"/>
      <c r="D193" s="14"/>
      <c r="E193" s="14"/>
      <c r="F193" s="14"/>
      <c r="G193" s="14"/>
      <c r="H193" s="14"/>
      <c r="I193" s="14"/>
      <c r="J193" s="14"/>
      <c r="K193" s="14"/>
    </row>
    <row r="194" spans="1:11">
      <c r="A194" s="14"/>
      <c r="B194" s="14"/>
      <c r="C194" s="14"/>
      <c r="D194" s="14"/>
      <c r="E194" s="14"/>
      <c r="F194" s="14"/>
      <c r="G194" s="14"/>
      <c r="H194" s="14"/>
      <c r="I194" s="14"/>
      <c r="J194" s="14"/>
      <c r="K194" s="14"/>
    </row>
    <row r="195" spans="1:11">
      <c r="A195" s="14"/>
      <c r="B195" s="14"/>
      <c r="C195" s="14"/>
      <c r="D195" s="14"/>
      <c r="E195" s="14"/>
      <c r="F195" s="14"/>
      <c r="G195" s="14"/>
      <c r="H195" s="14"/>
      <c r="I195" s="14"/>
      <c r="J195" s="14"/>
      <c r="K195" s="14"/>
    </row>
  </sheetData>
  <sheetProtection algorithmName="SHA-512" hashValue="hkEVMXxVKVFXrUgO+HD7KpfFSnUq76MIWir3sgw2tdhxVWbiEx12/lfxNBnqU4/25cfEB0/Gj9KSN+1lB+mIIA==" saltValue="3s+v/OFJFg3Gji43uoaJVw==" spinCount="100000" sheet="1" formatCells="0" formatColumns="0" formatRows="0" insertRows="0"/>
  <mergeCells count="11">
    <mergeCell ref="A6:C6"/>
    <mergeCell ref="A1:K1"/>
    <mergeCell ref="A2:B2"/>
    <mergeCell ref="C2:K2"/>
    <mergeCell ref="A3:B3"/>
    <mergeCell ref="C3:K3"/>
    <mergeCell ref="A4:A5"/>
    <mergeCell ref="B4:B5"/>
    <mergeCell ref="C4:C5"/>
    <mergeCell ref="D4:J4"/>
    <mergeCell ref="K4:K5"/>
  </mergeCells>
  <dataValidations disablePrompts="1" count="1">
    <dataValidation type="decimal" operator="greaterThanOrEqual" allowBlank="1" showInputMessage="1" showErrorMessage="1" error="Deberá ingresar el formato de NÚMERO correcto." sqref="D6:J6" xr:uid="{00000000-0002-0000-0900-000000000000}">
      <formula1>0</formula1>
    </dataValidation>
  </dataValidations>
  <printOptions horizontalCentered="1"/>
  <pageMargins left="0.17" right="0.17" top="1.1023622047244095" bottom="0.51181102362204722" header="0.31496062992125984" footer="0.31496062992125984"/>
  <pageSetup scale="47" orientation="landscape" r:id="rId1"/>
  <headerFooter scaleWithDoc="0">
    <oddHeader>&amp;L&amp;G&amp;R
&amp;"Roboto Black,Normal"&amp;K8F4899INFORME DE AVANCE TRIMESTRAL&amp;K9F2241
&amp;"Roboto,Normal"&amp;K8F4899ENERO-JUNIO 2026</oddHeader>
  </headerFooter>
  <rowBreaks count="1" manualBreakCount="1">
    <brk id="118" max="16383" man="1"/>
  </rowBreak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V21"/>
  <sheetViews>
    <sheetView showGridLines="0" zoomScale="70" zoomScaleNormal="70" workbookViewId="0">
      <selection activeCell="F9" sqref="F9"/>
    </sheetView>
  </sheetViews>
  <sheetFormatPr baseColWidth="10" defaultColWidth="8.54296875" defaultRowHeight="33.75" customHeight="1"/>
  <cols>
    <col min="1" max="1" width="26" style="15" customWidth="1"/>
    <col min="2" max="2" width="24.81640625" style="15" customWidth="1"/>
    <col min="3" max="3" width="21" style="15" customWidth="1"/>
    <col min="4" max="4" width="19" style="15" customWidth="1"/>
    <col min="5" max="5" width="23" style="15" customWidth="1"/>
    <col min="6" max="6" width="21" style="15" customWidth="1"/>
    <col min="7" max="7" width="24.54296875" style="15" customWidth="1"/>
    <col min="8" max="8" width="19.7265625" style="15" customWidth="1"/>
    <col min="9" max="9" width="21" style="15" customWidth="1"/>
    <col min="10" max="11" width="17.54296875" style="15" customWidth="1"/>
    <col min="12" max="12" width="24.36328125" style="15" customWidth="1"/>
    <col min="13" max="13" width="20.81640625" style="15" customWidth="1"/>
    <col min="14" max="14" width="2.36328125" style="15" customWidth="1"/>
    <col min="15" max="16384" width="8.54296875" style="15"/>
  </cols>
  <sheetData>
    <row r="1" spans="1:22" ht="33.75" customHeight="1">
      <c r="A1" s="381" t="s">
        <v>120</v>
      </c>
      <c r="B1" s="381"/>
      <c r="C1" s="381"/>
      <c r="D1" s="381"/>
      <c r="E1" s="381"/>
      <c r="F1" s="381"/>
      <c r="G1" s="381"/>
      <c r="H1" s="381"/>
      <c r="I1" s="381"/>
      <c r="J1" s="381"/>
      <c r="K1" s="381"/>
      <c r="L1" s="381"/>
      <c r="M1" s="381"/>
    </row>
    <row r="2" spans="1:22" s="10" customFormat="1" ht="33.75" customHeight="1">
      <c r="A2" s="423" t="s">
        <v>0</v>
      </c>
      <c r="B2" s="423"/>
      <c r="C2" s="424" t="str">
        <f>+CARATULA!D17</f>
        <v>32A000 INSTITUTO DE TRANSPARENCIA, ACCESO A LA INFORMACIÓN PÚBLICA, PROTECCIÓN DE DATOS PERSONALES Y RENDICIÓN DE CUENTAS DE LA CIUDAD DE MÉXICO</v>
      </c>
      <c r="D2" s="424"/>
      <c r="E2" s="424"/>
      <c r="F2" s="424"/>
      <c r="G2" s="424"/>
      <c r="H2" s="424"/>
      <c r="I2" s="424"/>
      <c r="J2" s="424"/>
      <c r="K2" s="424"/>
      <c r="L2" s="424"/>
      <c r="M2" s="424"/>
    </row>
    <row r="3" spans="1:22" s="10" customFormat="1" ht="33.75" customHeight="1">
      <c r="A3" s="423" t="s">
        <v>1</v>
      </c>
      <c r="B3" s="423"/>
      <c r="C3" s="424" t="str">
        <f>+CARATULA!D14</f>
        <v>ENERO–JUNIO 2026</v>
      </c>
      <c r="D3" s="424"/>
      <c r="E3" s="424"/>
      <c r="F3" s="424"/>
      <c r="G3" s="424"/>
      <c r="H3" s="424"/>
      <c r="I3" s="424"/>
      <c r="J3" s="424"/>
      <c r="K3" s="424"/>
      <c r="L3" s="424"/>
      <c r="M3" s="424"/>
    </row>
    <row r="4" spans="1:22" s="10" customFormat="1" ht="33.75" customHeight="1">
      <c r="A4" s="421" t="s">
        <v>121</v>
      </c>
      <c r="B4" s="421"/>
      <c r="C4" s="422"/>
      <c r="D4" s="422"/>
      <c r="E4" s="422"/>
      <c r="F4" s="422"/>
      <c r="G4" s="422"/>
      <c r="H4" s="422"/>
      <c r="I4" s="422"/>
      <c r="J4" s="422"/>
      <c r="K4" s="422"/>
      <c r="L4" s="422"/>
      <c r="M4" s="422"/>
    </row>
    <row r="5" spans="1:22" ht="64.5" customHeight="1">
      <c r="A5" s="292" t="s">
        <v>122</v>
      </c>
      <c r="B5" s="293" t="s">
        <v>123</v>
      </c>
      <c r="C5" s="293" t="s">
        <v>124</v>
      </c>
      <c r="D5" s="293" t="s">
        <v>125</v>
      </c>
      <c r="E5" s="293" t="s">
        <v>126</v>
      </c>
      <c r="F5" s="293" t="s">
        <v>128</v>
      </c>
      <c r="G5" s="293" t="s">
        <v>127</v>
      </c>
      <c r="H5" s="293" t="s">
        <v>129</v>
      </c>
      <c r="I5" s="293" t="s">
        <v>130</v>
      </c>
      <c r="J5" s="293" t="s">
        <v>131</v>
      </c>
      <c r="K5" s="293" t="s">
        <v>132</v>
      </c>
      <c r="L5" s="293" t="s">
        <v>133</v>
      </c>
      <c r="M5" s="294" t="s">
        <v>134</v>
      </c>
    </row>
    <row r="6" spans="1:22" ht="29.25" customHeight="1">
      <c r="A6" s="197"/>
      <c r="B6" s="197"/>
      <c r="C6" s="197"/>
      <c r="D6" s="197"/>
      <c r="E6" s="197"/>
      <c r="F6" s="197"/>
      <c r="G6" s="197"/>
      <c r="H6" s="197"/>
      <c r="I6" s="197"/>
      <c r="J6" s="197"/>
      <c r="K6" s="197"/>
      <c r="L6" s="197"/>
      <c r="M6" s="197"/>
    </row>
    <row r="7" spans="1:22" ht="33.75" customHeight="1">
      <c r="A7" s="195"/>
      <c r="B7" s="195"/>
      <c r="C7" s="195"/>
      <c r="D7" s="195"/>
      <c r="E7" s="195"/>
      <c r="F7" s="195"/>
      <c r="G7" s="195"/>
      <c r="H7" s="195"/>
      <c r="I7" s="195"/>
      <c r="J7" s="195"/>
      <c r="K7" s="195"/>
      <c r="L7" s="195"/>
      <c r="M7" s="195"/>
    </row>
    <row r="8" spans="1:22" ht="33.75" customHeight="1">
      <c r="A8" s="195"/>
      <c r="B8" s="195"/>
      <c r="C8" s="195"/>
      <c r="D8" s="195"/>
      <c r="E8" s="195"/>
      <c r="F8" s="195"/>
      <c r="G8" s="195"/>
      <c r="H8" s="195"/>
      <c r="I8" s="195"/>
      <c r="J8" s="195"/>
      <c r="K8" s="195"/>
      <c r="L8" s="195"/>
      <c r="M8" s="195"/>
    </row>
    <row r="9" spans="1:22" ht="33.75" customHeight="1">
      <c r="A9" s="195"/>
      <c r="B9" s="195"/>
      <c r="C9" s="195"/>
      <c r="D9" s="195"/>
      <c r="E9" s="195"/>
      <c r="F9" s="195"/>
      <c r="G9" s="195"/>
      <c r="H9" s="195"/>
      <c r="I9" s="195"/>
      <c r="J9" s="195"/>
      <c r="K9" s="195"/>
      <c r="L9" s="195"/>
      <c r="M9" s="195"/>
      <c r="V9" s="15" t="s">
        <v>244</v>
      </c>
    </row>
    <row r="10" spans="1:22" ht="33.75" customHeight="1">
      <c r="A10" s="195"/>
      <c r="B10" s="195"/>
      <c r="C10" s="195"/>
      <c r="D10" s="195"/>
      <c r="E10" s="195"/>
      <c r="F10" s="195"/>
      <c r="G10" s="195"/>
      <c r="H10" s="195"/>
      <c r="I10" s="195"/>
      <c r="J10" s="195"/>
      <c r="K10" s="195"/>
      <c r="L10" s="195"/>
      <c r="M10" s="195"/>
    </row>
    <row r="11" spans="1:22" ht="33.75" customHeight="1">
      <c r="A11" s="195"/>
      <c r="B11" s="195"/>
      <c r="C11" s="195"/>
      <c r="D11" s="195"/>
      <c r="E11" s="195"/>
      <c r="F11" s="195"/>
      <c r="G11" s="195"/>
      <c r="H11" s="195"/>
      <c r="I11" s="195"/>
      <c r="J11" s="195"/>
      <c r="K11" s="195"/>
      <c r="L11" s="195"/>
      <c r="M11" s="195"/>
    </row>
    <row r="12" spans="1:22" ht="33.75" customHeight="1">
      <c r="A12" s="195"/>
      <c r="B12" s="195"/>
      <c r="C12" s="195"/>
      <c r="D12" s="195"/>
      <c r="E12" s="195"/>
      <c r="F12" s="195"/>
      <c r="G12" s="195"/>
      <c r="H12" s="195"/>
      <c r="I12" s="195"/>
      <c r="J12" s="195"/>
      <c r="K12" s="195"/>
      <c r="L12" s="195"/>
      <c r="M12" s="195"/>
    </row>
    <row r="13" spans="1:22" ht="33.75" customHeight="1">
      <c r="A13" s="196"/>
      <c r="B13" s="196"/>
      <c r="C13" s="196"/>
      <c r="D13" s="196"/>
      <c r="E13" s="196"/>
      <c r="F13" s="196"/>
      <c r="G13" s="196"/>
      <c r="H13" s="196"/>
      <c r="I13" s="196"/>
      <c r="J13" s="196"/>
      <c r="K13" s="196"/>
      <c r="L13" s="196"/>
      <c r="M13" s="196"/>
    </row>
    <row r="14" spans="1:22" ht="33.75" customHeight="1">
      <c r="A14" s="196"/>
      <c r="B14" s="196"/>
      <c r="C14" s="196"/>
      <c r="D14" s="196"/>
      <c r="E14" s="196"/>
      <c r="F14" s="196"/>
      <c r="G14" s="196"/>
      <c r="H14" s="196"/>
      <c r="I14" s="196"/>
      <c r="J14" s="196"/>
      <c r="K14" s="196"/>
      <c r="L14" s="196"/>
      <c r="M14" s="196"/>
    </row>
    <row r="15" spans="1:22" ht="33.75" customHeight="1">
      <c r="A15" s="196"/>
      <c r="B15" s="196"/>
      <c r="C15" s="196"/>
      <c r="D15" s="196"/>
      <c r="E15" s="196"/>
      <c r="F15" s="196"/>
      <c r="G15" s="196"/>
      <c r="H15" s="196"/>
      <c r="I15" s="196"/>
      <c r="J15" s="196"/>
      <c r="K15" s="196"/>
      <c r="L15" s="196"/>
      <c r="M15" s="196"/>
    </row>
    <row r="16" spans="1:22" ht="33.75" customHeight="1">
      <c r="A16" s="196"/>
      <c r="B16" s="196"/>
      <c r="C16" s="196"/>
      <c r="D16" s="196"/>
      <c r="E16" s="196"/>
      <c r="F16" s="196"/>
      <c r="G16" s="196"/>
      <c r="H16" s="196"/>
      <c r="I16" s="196"/>
      <c r="J16" s="196"/>
      <c r="K16" s="196"/>
      <c r="L16" s="196"/>
      <c r="M16" s="196"/>
    </row>
    <row r="17" spans="1:13" ht="33.75" customHeight="1">
      <c r="A17" s="196"/>
      <c r="B17" s="196"/>
      <c r="C17" s="196"/>
      <c r="D17" s="196"/>
      <c r="E17" s="196"/>
      <c r="F17" s="196"/>
      <c r="G17" s="196"/>
      <c r="H17" s="196"/>
      <c r="I17" s="196"/>
      <c r="J17" s="196"/>
      <c r="K17" s="196"/>
      <c r="L17" s="196"/>
      <c r="M17" s="196"/>
    </row>
    <row r="18" spans="1:13" ht="33.75" customHeight="1">
      <c r="A18" s="196"/>
      <c r="B18" s="196"/>
      <c r="C18" s="196"/>
      <c r="D18" s="196"/>
      <c r="E18" s="196"/>
      <c r="F18" s="196"/>
      <c r="G18" s="196"/>
      <c r="H18" s="196"/>
      <c r="I18" s="196"/>
      <c r="J18" s="196"/>
      <c r="K18" s="196"/>
      <c r="L18" s="196"/>
      <c r="M18" s="196"/>
    </row>
    <row r="19" spans="1:13" ht="33.75" customHeight="1">
      <c r="A19" s="196"/>
      <c r="B19" s="196"/>
      <c r="C19" s="196"/>
      <c r="D19" s="196"/>
      <c r="E19" s="196"/>
      <c r="F19" s="196"/>
      <c r="G19" s="196"/>
      <c r="H19" s="196"/>
      <c r="I19" s="196"/>
      <c r="J19" s="196"/>
      <c r="K19" s="196"/>
      <c r="L19" s="196"/>
      <c r="M19" s="196"/>
    </row>
    <row r="20" spans="1:13" ht="33.75" customHeight="1">
      <c r="A20" s="196"/>
      <c r="B20" s="196"/>
      <c r="C20" s="196"/>
      <c r="D20" s="196"/>
      <c r="E20" s="196"/>
      <c r="F20" s="196"/>
      <c r="G20" s="196"/>
      <c r="H20" s="196"/>
      <c r="I20" s="196"/>
      <c r="J20" s="196"/>
      <c r="K20" s="196"/>
      <c r="L20" s="196"/>
      <c r="M20" s="196"/>
    </row>
    <row r="21" spans="1:13" ht="12" customHeight="1"/>
  </sheetData>
  <sheetProtection algorithmName="SHA-512" hashValue="2H0CBzk2G4NJPnzzlQdtaRIrBVE3VfHuAAW+eCVa0tGa3dPYaxIZpbKKr8Nx9B7PIBlS3n1iLDBCZhE0PCVP0g==" saltValue="4eKiSpIsTIH2ely1Oa4bgA==" spinCount="100000" sheet="1" formatCells="0" formatColumns="0" formatRows="0" insertRows="0"/>
  <mergeCells count="7">
    <mergeCell ref="A4:B4"/>
    <mergeCell ref="C4:M4"/>
    <mergeCell ref="A1:M1"/>
    <mergeCell ref="A2:B2"/>
    <mergeCell ref="C2:M2"/>
    <mergeCell ref="A3:B3"/>
    <mergeCell ref="C3:M3"/>
  </mergeCells>
  <conditionalFormatting sqref="A3:A4 C3:C4">
    <cfRule type="cellIs" dxfId="6" priority="1" stopIfTrue="1" operator="equal">
      <formula>"VAYA A LA HOJA INICIO Y SELECIONE EL PERIODO CORRESPONDIENTE A ESTE INFORME"</formula>
    </cfRule>
  </conditionalFormatting>
  <printOptions horizontalCentered="1"/>
  <pageMargins left="0.23622047244094491" right="0.15748031496062992" top="1.1023622047244095" bottom="0.51181102362204722" header="0.31496062992125984" footer="0.31496062992125984"/>
  <pageSetup scale="47" orientation="landscape" r:id="rId1"/>
  <headerFooter scaleWithDoc="0">
    <oddHeader>&amp;L&amp;G&amp;R
&amp;"Roboto Black,Normal"&amp;K8F4899INFORME DE AVANCE TRIMESTRAL&amp;K9F2241
&amp;"Roboto,Normal"&amp;K8F4899ENERO-JUNIO 2026</oddHead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sheetPr>
  <dimension ref="A1:F31"/>
  <sheetViews>
    <sheetView showGridLines="0" zoomScale="70" zoomScaleNormal="70" workbookViewId="0">
      <selection activeCell="B20" sqref="B20"/>
    </sheetView>
  </sheetViews>
  <sheetFormatPr baseColWidth="10" defaultColWidth="11.36328125" defaultRowHeight="13"/>
  <cols>
    <col min="1" max="1" width="57.36328125" style="60" customWidth="1"/>
    <col min="2" max="2" width="39.36328125" style="60" customWidth="1"/>
    <col min="3" max="3" width="44.7265625" style="60" customWidth="1"/>
    <col min="4" max="4" width="48.26953125" style="60" customWidth="1"/>
    <col min="5" max="5" width="59.36328125" style="60" customWidth="1"/>
    <col min="6" max="6" width="1.54296875" style="60" customWidth="1"/>
    <col min="7" max="7" width="16.26953125" style="60" customWidth="1"/>
    <col min="8" max="16384" width="11.36328125" style="60"/>
  </cols>
  <sheetData>
    <row r="1" spans="1:6" ht="33" customHeight="1">
      <c r="A1" s="381" t="s">
        <v>135</v>
      </c>
      <c r="B1" s="381"/>
      <c r="C1" s="381"/>
      <c r="D1" s="381"/>
      <c r="E1" s="381"/>
      <c r="F1" s="55"/>
    </row>
    <row r="2" spans="1:6" ht="37.9" customHeight="1">
      <c r="A2" s="198" t="s">
        <v>198</v>
      </c>
      <c r="B2" s="415" t="str">
        <f>+CARATULA!D17</f>
        <v>32A000 INSTITUTO DE TRANSPARENCIA, ACCESO A LA INFORMACIÓN PÚBLICA, PROTECCIÓN DE DATOS PERSONALES Y RENDICIÓN DE CUENTAS DE LA CIUDAD DE MÉXICO</v>
      </c>
      <c r="C2" s="415"/>
      <c r="D2" s="415"/>
      <c r="E2" s="415"/>
      <c r="F2" s="57"/>
    </row>
    <row r="3" spans="1:6" ht="24" customHeight="1">
      <c r="A3" s="198" t="s">
        <v>199</v>
      </c>
      <c r="B3" s="424" t="str">
        <f>+CARATULA!D14</f>
        <v>ENERO–JUNIO 2026</v>
      </c>
      <c r="C3" s="424"/>
      <c r="D3" s="424"/>
      <c r="E3" s="424"/>
      <c r="F3" s="57"/>
    </row>
    <row r="4" spans="1:6" ht="30" customHeight="1">
      <c r="A4" s="425" t="s">
        <v>138</v>
      </c>
      <c r="B4" s="427" t="s">
        <v>136</v>
      </c>
      <c r="C4" s="427"/>
      <c r="D4" s="358" t="s">
        <v>205</v>
      </c>
      <c r="E4" s="429" t="s">
        <v>137</v>
      </c>
      <c r="F4" s="55"/>
    </row>
    <row r="5" spans="1:6" ht="28.5" customHeight="1">
      <c r="A5" s="426"/>
      <c r="B5" s="295" t="s">
        <v>140</v>
      </c>
      <c r="C5" s="295" t="s">
        <v>139</v>
      </c>
      <c r="D5" s="428"/>
      <c r="E5" s="430"/>
      <c r="F5" s="55"/>
    </row>
    <row r="6" spans="1:6" ht="24" customHeight="1">
      <c r="A6" s="201" t="s">
        <v>162</v>
      </c>
      <c r="B6" s="202"/>
      <c r="C6" s="203"/>
      <c r="D6" s="204">
        <f>SUM(D7:D31)</f>
        <v>0</v>
      </c>
      <c r="E6" s="199"/>
      <c r="F6" s="75"/>
    </row>
    <row r="7" spans="1:6" ht="24" customHeight="1">
      <c r="A7" s="200"/>
      <c r="B7" s="200"/>
      <c r="C7" s="200"/>
      <c r="D7" s="200"/>
      <c r="E7" s="200"/>
      <c r="F7" s="76"/>
    </row>
    <row r="8" spans="1:6" ht="24" customHeight="1">
      <c r="A8" s="200"/>
      <c r="B8" s="200"/>
      <c r="C8" s="200"/>
      <c r="D8" s="200"/>
      <c r="E8" s="200"/>
      <c r="F8" s="76"/>
    </row>
    <row r="9" spans="1:6" ht="24" customHeight="1">
      <c r="A9" s="200"/>
      <c r="B9" s="200"/>
      <c r="C9" s="200"/>
      <c r="D9" s="200"/>
      <c r="E9" s="200"/>
      <c r="F9" s="76"/>
    </row>
    <row r="10" spans="1:6" ht="24" customHeight="1">
      <c r="A10" s="200"/>
      <c r="B10" s="200"/>
      <c r="C10" s="200"/>
      <c r="D10" s="200"/>
      <c r="E10" s="200"/>
      <c r="F10" s="76"/>
    </row>
    <row r="11" spans="1:6" ht="24" customHeight="1">
      <c r="A11" s="200"/>
      <c r="B11" s="200"/>
      <c r="C11" s="200"/>
      <c r="D11" s="200"/>
      <c r="E11" s="200"/>
      <c r="F11" s="76"/>
    </row>
    <row r="12" spans="1:6" ht="24" customHeight="1">
      <c r="A12" s="200"/>
      <c r="B12" s="200"/>
      <c r="C12" s="200"/>
      <c r="D12" s="200"/>
      <c r="E12" s="200"/>
      <c r="F12" s="76"/>
    </row>
    <row r="13" spans="1:6" ht="24" customHeight="1">
      <c r="A13" s="200"/>
      <c r="B13" s="200"/>
      <c r="C13" s="200"/>
      <c r="D13" s="200"/>
      <c r="E13" s="200"/>
      <c r="F13" s="76"/>
    </row>
    <row r="14" spans="1:6" ht="24" customHeight="1">
      <c r="A14" s="200"/>
      <c r="B14" s="200"/>
      <c r="C14" s="200"/>
      <c r="D14" s="200"/>
      <c r="E14" s="200"/>
      <c r="F14" s="76"/>
    </row>
    <row r="15" spans="1:6" ht="24" customHeight="1">
      <c r="A15" s="200"/>
      <c r="B15" s="200"/>
      <c r="C15" s="200"/>
      <c r="D15" s="200"/>
      <c r="E15" s="200"/>
      <c r="F15" s="76"/>
    </row>
    <row r="16" spans="1:6" ht="24" customHeight="1">
      <c r="A16" s="200"/>
      <c r="B16" s="200"/>
      <c r="C16" s="200"/>
      <c r="D16" s="200"/>
      <c r="E16" s="200"/>
      <c r="F16" s="76"/>
    </row>
    <row r="17" spans="1:6" ht="24" customHeight="1">
      <c r="A17" s="200"/>
      <c r="B17" s="200"/>
      <c r="C17" s="200"/>
      <c r="D17" s="200"/>
      <c r="E17" s="200"/>
      <c r="F17" s="76"/>
    </row>
    <row r="18" spans="1:6" ht="24" customHeight="1">
      <c r="A18" s="200"/>
      <c r="B18" s="200"/>
      <c r="C18" s="200"/>
      <c r="D18" s="200"/>
      <c r="E18" s="200"/>
      <c r="F18" s="76"/>
    </row>
    <row r="19" spans="1:6" ht="24" customHeight="1">
      <c r="A19" s="200"/>
      <c r="B19" s="200"/>
      <c r="C19" s="200"/>
      <c r="D19" s="200"/>
      <c r="E19" s="200"/>
      <c r="F19" s="76"/>
    </row>
    <row r="20" spans="1:6" ht="24" customHeight="1">
      <c r="A20" s="200"/>
      <c r="B20" s="200"/>
      <c r="C20" s="200"/>
      <c r="D20" s="200"/>
      <c r="E20" s="200"/>
      <c r="F20" s="76"/>
    </row>
    <row r="21" spans="1:6" ht="24" customHeight="1">
      <c r="A21" s="200"/>
      <c r="B21" s="200"/>
      <c r="C21" s="200"/>
      <c r="D21" s="200"/>
      <c r="E21" s="200"/>
      <c r="F21" s="76"/>
    </row>
    <row r="22" spans="1:6" ht="24" customHeight="1">
      <c r="A22" s="200"/>
      <c r="B22" s="200"/>
      <c r="C22" s="200"/>
      <c r="D22" s="200"/>
      <c r="E22" s="200"/>
      <c r="F22" s="76"/>
    </row>
    <row r="23" spans="1:6" ht="24" customHeight="1">
      <c r="A23" s="200"/>
      <c r="B23" s="200"/>
      <c r="C23" s="200"/>
      <c r="D23" s="200"/>
      <c r="E23" s="200"/>
      <c r="F23" s="76"/>
    </row>
    <row r="24" spans="1:6" ht="24" customHeight="1">
      <c r="A24" s="200"/>
      <c r="B24" s="200"/>
      <c r="C24" s="200"/>
      <c r="D24" s="200"/>
      <c r="E24" s="200"/>
      <c r="F24" s="76"/>
    </row>
    <row r="25" spans="1:6" ht="24" customHeight="1">
      <c r="A25" s="200"/>
      <c r="B25" s="200"/>
      <c r="C25" s="200"/>
      <c r="D25" s="200"/>
      <c r="E25" s="200"/>
      <c r="F25" s="76"/>
    </row>
    <row r="26" spans="1:6" ht="24" customHeight="1">
      <c r="A26" s="200"/>
      <c r="B26" s="200"/>
      <c r="C26" s="200"/>
      <c r="D26" s="200"/>
      <c r="E26" s="200"/>
      <c r="F26" s="76"/>
    </row>
    <row r="27" spans="1:6" ht="24" customHeight="1">
      <c r="A27" s="200"/>
      <c r="B27" s="200"/>
      <c r="C27" s="200"/>
      <c r="D27" s="200"/>
      <c r="E27" s="200"/>
      <c r="F27" s="77"/>
    </row>
    <row r="28" spans="1:6" ht="24" customHeight="1">
      <c r="A28" s="200"/>
      <c r="B28" s="200"/>
      <c r="C28" s="200"/>
      <c r="D28" s="200"/>
      <c r="E28" s="200"/>
      <c r="F28" s="78"/>
    </row>
    <row r="29" spans="1:6" ht="24" customHeight="1">
      <c r="A29" s="200"/>
      <c r="B29" s="200"/>
      <c r="C29" s="200"/>
      <c r="D29" s="200"/>
      <c r="E29" s="200"/>
      <c r="F29" s="76"/>
    </row>
    <row r="30" spans="1:6" ht="24" customHeight="1">
      <c r="A30" s="200"/>
      <c r="B30" s="200"/>
      <c r="C30" s="200"/>
      <c r="D30" s="200"/>
      <c r="E30" s="200"/>
      <c r="F30" s="76"/>
    </row>
    <row r="31" spans="1:6" ht="24" customHeight="1">
      <c r="A31" s="200"/>
      <c r="B31" s="200"/>
      <c r="C31" s="200"/>
      <c r="D31" s="200"/>
      <c r="E31" s="200"/>
      <c r="F31" s="76"/>
    </row>
  </sheetData>
  <sheetProtection algorithmName="SHA-512" hashValue="6l4Zmpc1Fuldy7gQlF8pflyYTsHxx0Yt/gCA6pNQN/HBnR1bHqZDM0p2zFU/cX/N7sRsKdwgKNd1vefX5tpeEQ==" saltValue="4T20EfVy6RBE27YbzNGfsg==" spinCount="100000" sheet="1" formatCells="0" formatColumns="0" formatRows="0" insertRows="0"/>
  <mergeCells count="7">
    <mergeCell ref="A1:E1"/>
    <mergeCell ref="B2:E2"/>
    <mergeCell ref="B3:E3"/>
    <mergeCell ref="A4:A5"/>
    <mergeCell ref="B4:C4"/>
    <mergeCell ref="D4:D5"/>
    <mergeCell ref="E4:E5"/>
  </mergeCells>
  <conditionalFormatting sqref="A3">
    <cfRule type="cellIs" dxfId="5" priority="1" stopIfTrue="1" operator="equal">
      <formula>"VAYA A LA HOJA INICIO Y SELECIONE EL PERIODO CORRESPONDIENTE A ESTE INFORME"</formula>
    </cfRule>
  </conditionalFormatting>
  <printOptions horizontalCentered="1"/>
  <pageMargins left="0.51181102362204722" right="0.51181102362204722" top="1.1023622047244095" bottom="0.51181102362204722" header="0.31496062992125984" footer="0.31496062992125984"/>
  <pageSetup scale="47" orientation="landscape" r:id="rId1"/>
  <headerFooter scaleWithDoc="0">
    <oddHeader>&amp;L&amp;G&amp;R
&amp;"Roboto Black,Normal"&amp;K8F4899INFORME DE AVANCE TRIMESTRAL&amp;K9F2241
&amp;"Roboto,Normal"&amp;K8F4899ENERO-JUNIO 2026</oddHead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sheetPr>
  <dimension ref="A1:G57"/>
  <sheetViews>
    <sheetView showGridLines="0" zoomScale="70" zoomScaleNormal="70" workbookViewId="0">
      <selection activeCell="C22" sqref="C22"/>
    </sheetView>
  </sheetViews>
  <sheetFormatPr baseColWidth="10" defaultColWidth="11.36328125" defaultRowHeight="13"/>
  <cols>
    <col min="1" max="1" width="77.1796875" style="9" customWidth="1"/>
    <col min="2" max="5" width="26" style="9" customWidth="1"/>
    <col min="6" max="6" width="77" style="9" customWidth="1"/>
    <col min="7" max="7" width="1.36328125" style="9" customWidth="1"/>
    <col min="8" max="8" width="8.36328125" style="9" customWidth="1"/>
    <col min="9" max="16384" width="11.36328125" style="9"/>
  </cols>
  <sheetData>
    <row r="1" spans="1:7" ht="27" customHeight="1">
      <c r="A1" s="431" t="s">
        <v>141</v>
      </c>
      <c r="B1" s="431"/>
      <c r="C1" s="431"/>
      <c r="D1" s="431"/>
      <c r="E1" s="431"/>
      <c r="F1" s="431"/>
      <c r="G1" s="55"/>
    </row>
    <row r="2" spans="1:7" ht="40.25" customHeight="1">
      <c r="A2" s="198" t="s">
        <v>198</v>
      </c>
      <c r="B2" s="415" t="str">
        <f>+CARATULA!D17</f>
        <v>32A000 INSTITUTO DE TRANSPARENCIA, ACCESO A LA INFORMACIÓN PÚBLICA, PROTECCIÓN DE DATOS PERSONALES Y RENDICIÓN DE CUENTAS DE LA CIUDAD DE MÉXICO</v>
      </c>
      <c r="C2" s="415"/>
      <c r="D2" s="415"/>
      <c r="E2" s="415"/>
      <c r="F2" s="415"/>
      <c r="G2" s="57"/>
    </row>
    <row r="3" spans="1:7" ht="21" customHeight="1">
      <c r="A3" s="198" t="s">
        <v>199</v>
      </c>
      <c r="B3" s="424" t="str">
        <f>+CARATULA!D14</f>
        <v>ENERO–JUNIO 2026</v>
      </c>
      <c r="C3" s="424"/>
      <c r="D3" s="424"/>
      <c r="E3" s="424"/>
      <c r="F3" s="424"/>
      <c r="G3" s="57"/>
    </row>
    <row r="4" spans="1:7" ht="21.75" customHeight="1">
      <c r="A4" s="432" t="s">
        <v>142</v>
      </c>
      <c r="B4" s="434" t="s">
        <v>148</v>
      </c>
      <c r="C4" s="434"/>
      <c r="D4" s="434"/>
      <c r="E4" s="434"/>
      <c r="F4" s="435" t="s">
        <v>147</v>
      </c>
      <c r="G4" s="79"/>
    </row>
    <row r="5" spans="1:7" ht="38.25" customHeight="1">
      <c r="A5" s="433"/>
      <c r="B5" s="296" t="s">
        <v>143</v>
      </c>
      <c r="C5" s="297" t="s">
        <v>144</v>
      </c>
      <c r="D5" s="297" t="s">
        <v>145</v>
      </c>
      <c r="E5" s="297" t="s">
        <v>146</v>
      </c>
      <c r="F5" s="436"/>
      <c r="G5" s="79"/>
    </row>
    <row r="6" spans="1:7" ht="24" customHeight="1">
      <c r="A6" s="143" t="s">
        <v>62</v>
      </c>
      <c r="B6" s="208">
        <f>SUM(B7:B31)</f>
        <v>0</v>
      </c>
      <c r="C6" s="208">
        <f>SUM(C7:C31)</f>
        <v>0</v>
      </c>
      <c r="D6" s="208">
        <f>SUM(D7:D31)</f>
        <v>0</v>
      </c>
      <c r="E6" s="208">
        <f>SUM(E7:E31)</f>
        <v>0</v>
      </c>
      <c r="F6" s="205"/>
      <c r="G6" s="81"/>
    </row>
    <row r="7" spans="1:7" ht="24" customHeight="1">
      <c r="A7" s="200"/>
      <c r="B7" s="206"/>
      <c r="C7" s="206"/>
      <c r="D7" s="206"/>
      <c r="E7" s="206"/>
      <c r="F7" s="207"/>
      <c r="G7" s="80"/>
    </row>
    <row r="8" spans="1:7" ht="24" customHeight="1">
      <c r="A8" s="200"/>
      <c r="B8" s="206"/>
      <c r="C8" s="206"/>
      <c r="D8" s="206"/>
      <c r="E8" s="206"/>
      <c r="F8" s="207"/>
      <c r="G8" s="82"/>
    </row>
    <row r="9" spans="1:7" ht="24" customHeight="1">
      <c r="A9" s="200"/>
      <c r="B9" s="206"/>
      <c r="C9" s="206"/>
      <c r="D9" s="206"/>
      <c r="E9" s="206"/>
      <c r="F9" s="207"/>
      <c r="G9" s="80"/>
    </row>
    <row r="10" spans="1:7" ht="24" customHeight="1">
      <c r="A10" s="200"/>
      <c r="B10" s="206"/>
      <c r="C10" s="206"/>
      <c r="D10" s="206"/>
      <c r="E10" s="206"/>
      <c r="F10" s="207"/>
      <c r="G10" s="80"/>
    </row>
    <row r="11" spans="1:7" ht="24" customHeight="1">
      <c r="A11" s="200"/>
      <c r="B11" s="206"/>
      <c r="C11" s="206"/>
      <c r="D11" s="206"/>
      <c r="E11" s="206"/>
      <c r="F11" s="207"/>
      <c r="G11" s="80"/>
    </row>
    <row r="12" spans="1:7" ht="24" customHeight="1">
      <c r="A12" s="200"/>
      <c r="B12" s="206"/>
      <c r="C12" s="206"/>
      <c r="D12" s="206"/>
      <c r="E12" s="206"/>
      <c r="F12" s="207"/>
      <c r="G12" s="80"/>
    </row>
    <row r="13" spans="1:7" ht="24" customHeight="1">
      <c r="A13" s="200"/>
      <c r="B13" s="206"/>
      <c r="C13" s="206"/>
      <c r="D13" s="206"/>
      <c r="E13" s="206"/>
      <c r="F13" s="207"/>
      <c r="G13" s="80"/>
    </row>
    <row r="14" spans="1:7" ht="24" customHeight="1">
      <c r="A14" s="200"/>
      <c r="B14" s="206"/>
      <c r="C14" s="206"/>
      <c r="D14" s="206"/>
      <c r="E14" s="206"/>
      <c r="F14" s="207"/>
      <c r="G14" s="80"/>
    </row>
    <row r="15" spans="1:7" ht="24" customHeight="1">
      <c r="A15" s="200"/>
      <c r="B15" s="206"/>
      <c r="C15" s="206"/>
      <c r="D15" s="206"/>
      <c r="E15" s="206"/>
      <c r="F15" s="207"/>
      <c r="G15" s="80"/>
    </row>
    <row r="16" spans="1:7" ht="24" customHeight="1">
      <c r="A16" s="200"/>
      <c r="B16" s="206"/>
      <c r="C16" s="206"/>
      <c r="D16" s="206"/>
      <c r="E16" s="206"/>
      <c r="F16" s="207"/>
      <c r="G16" s="80"/>
    </row>
    <row r="17" spans="1:7" ht="24" customHeight="1">
      <c r="A17" s="200"/>
      <c r="B17" s="206"/>
      <c r="C17" s="206"/>
      <c r="D17" s="206"/>
      <c r="E17" s="206"/>
      <c r="F17" s="207"/>
      <c r="G17" s="80"/>
    </row>
    <row r="18" spans="1:7" ht="24" customHeight="1">
      <c r="A18" s="200"/>
      <c r="B18" s="206"/>
      <c r="C18" s="206"/>
      <c r="D18" s="206"/>
      <c r="E18" s="206"/>
      <c r="F18" s="207"/>
      <c r="G18" s="80"/>
    </row>
    <row r="19" spans="1:7" ht="24" customHeight="1">
      <c r="A19" s="200"/>
      <c r="B19" s="206"/>
      <c r="C19" s="206"/>
      <c r="D19" s="206"/>
      <c r="E19" s="206"/>
      <c r="F19" s="207"/>
      <c r="G19" s="80"/>
    </row>
    <row r="20" spans="1:7" ht="24" customHeight="1">
      <c r="A20" s="200"/>
      <c r="B20" s="206"/>
      <c r="C20" s="206"/>
      <c r="D20" s="206"/>
      <c r="E20" s="206"/>
      <c r="F20" s="207"/>
      <c r="G20" s="83"/>
    </row>
    <row r="21" spans="1:7" ht="24" customHeight="1">
      <c r="A21" s="200"/>
      <c r="B21" s="206"/>
      <c r="C21" s="206"/>
      <c r="D21" s="206"/>
      <c r="E21" s="206"/>
      <c r="F21" s="207"/>
      <c r="G21" s="83"/>
    </row>
    <row r="22" spans="1:7" ht="24" customHeight="1">
      <c r="A22" s="200"/>
      <c r="B22" s="206"/>
      <c r="C22" s="206"/>
      <c r="D22" s="206"/>
      <c r="E22" s="206"/>
      <c r="F22" s="207"/>
      <c r="G22" s="83"/>
    </row>
    <row r="23" spans="1:7" ht="24" customHeight="1">
      <c r="A23" s="200"/>
      <c r="B23" s="206"/>
      <c r="C23" s="206"/>
      <c r="D23" s="206"/>
      <c r="E23" s="206"/>
      <c r="F23" s="207"/>
      <c r="G23" s="83"/>
    </row>
    <row r="24" spans="1:7" ht="24" customHeight="1">
      <c r="A24" s="200"/>
      <c r="B24" s="206"/>
      <c r="C24" s="206"/>
      <c r="D24" s="206"/>
      <c r="E24" s="206"/>
      <c r="F24" s="207"/>
      <c r="G24" s="83"/>
    </row>
    <row r="25" spans="1:7" ht="24" customHeight="1">
      <c r="A25" s="200"/>
      <c r="B25" s="206"/>
      <c r="C25" s="206"/>
      <c r="D25" s="206"/>
      <c r="E25" s="206"/>
      <c r="F25" s="207"/>
      <c r="G25" s="83"/>
    </row>
    <row r="26" spans="1:7" ht="24" customHeight="1">
      <c r="A26" s="200"/>
      <c r="B26" s="206"/>
      <c r="C26" s="206"/>
      <c r="D26" s="206"/>
      <c r="E26" s="206"/>
      <c r="F26" s="207"/>
      <c r="G26" s="83"/>
    </row>
    <row r="27" spans="1:7" ht="24" customHeight="1">
      <c r="A27" s="200"/>
      <c r="B27" s="206"/>
      <c r="C27" s="206"/>
      <c r="D27" s="206"/>
      <c r="E27" s="206"/>
      <c r="F27" s="207"/>
      <c r="G27" s="83"/>
    </row>
    <row r="28" spans="1:7" ht="24" customHeight="1">
      <c r="A28" s="200"/>
      <c r="B28" s="206"/>
      <c r="C28" s="206"/>
      <c r="D28" s="206"/>
      <c r="E28" s="206"/>
      <c r="F28" s="207"/>
      <c r="G28" s="83"/>
    </row>
    <row r="29" spans="1:7" ht="24" customHeight="1">
      <c r="A29" s="200"/>
      <c r="B29" s="206"/>
      <c r="C29" s="206"/>
      <c r="D29" s="206"/>
      <c r="E29" s="206"/>
      <c r="F29" s="207"/>
      <c r="G29" s="83"/>
    </row>
    <row r="30" spans="1:7" ht="24" customHeight="1">
      <c r="A30" s="200"/>
      <c r="B30" s="206"/>
      <c r="C30" s="206"/>
      <c r="D30" s="206"/>
      <c r="E30" s="206"/>
      <c r="F30" s="207"/>
      <c r="G30" s="83"/>
    </row>
    <row r="31" spans="1:7" ht="24" customHeight="1">
      <c r="A31" s="200"/>
      <c r="B31" s="206"/>
      <c r="C31" s="206"/>
      <c r="D31" s="206"/>
      <c r="E31" s="206"/>
      <c r="F31" s="207"/>
      <c r="G31" s="83"/>
    </row>
    <row r="32" spans="1:7">
      <c r="A32" s="10"/>
      <c r="B32" s="10"/>
      <c r="C32" s="10"/>
      <c r="D32" s="10"/>
      <c r="E32" s="10"/>
      <c r="F32" s="10"/>
      <c r="G32" s="10"/>
    </row>
    <row r="33" spans="1:7">
      <c r="A33" s="10"/>
      <c r="B33" s="10"/>
      <c r="C33" s="10"/>
      <c r="D33" s="10"/>
      <c r="E33" s="10"/>
      <c r="F33" s="10"/>
      <c r="G33" s="10"/>
    </row>
    <row r="34" spans="1:7">
      <c r="A34" s="10"/>
      <c r="B34" s="10"/>
      <c r="C34" s="10"/>
      <c r="D34" s="10"/>
      <c r="E34" s="10"/>
      <c r="F34" s="10"/>
      <c r="G34" s="10"/>
    </row>
    <row r="35" spans="1:7">
      <c r="A35" s="10"/>
      <c r="B35" s="10"/>
      <c r="C35" s="10"/>
      <c r="D35" s="10"/>
      <c r="E35" s="10"/>
      <c r="F35" s="10"/>
      <c r="G35" s="10"/>
    </row>
    <row r="36" spans="1:7">
      <c r="A36" s="10"/>
      <c r="B36" s="10"/>
      <c r="C36" s="10"/>
      <c r="D36" s="10"/>
      <c r="E36" s="10"/>
      <c r="F36" s="10"/>
      <c r="G36" s="10"/>
    </row>
    <row r="37" spans="1:7">
      <c r="A37" s="10"/>
      <c r="B37" s="10"/>
      <c r="C37" s="10"/>
      <c r="D37" s="10"/>
      <c r="E37" s="10"/>
      <c r="F37" s="10"/>
      <c r="G37" s="10"/>
    </row>
    <row r="38" spans="1:7">
      <c r="A38" s="10"/>
      <c r="B38" s="10"/>
      <c r="C38" s="10"/>
      <c r="D38" s="10"/>
      <c r="E38" s="10"/>
      <c r="F38" s="10"/>
      <c r="G38" s="10"/>
    </row>
    <row r="39" spans="1:7">
      <c r="A39" s="10"/>
      <c r="B39" s="10"/>
      <c r="C39" s="10"/>
      <c r="D39" s="10"/>
      <c r="E39" s="10"/>
      <c r="F39" s="10"/>
      <c r="G39" s="10"/>
    </row>
    <row r="40" spans="1:7">
      <c r="A40" s="10"/>
      <c r="B40" s="10"/>
      <c r="C40" s="10"/>
      <c r="D40" s="10"/>
      <c r="E40" s="10"/>
      <c r="F40" s="10"/>
      <c r="G40" s="10"/>
    </row>
    <row r="41" spans="1:7">
      <c r="A41" s="10"/>
      <c r="B41" s="10"/>
      <c r="C41" s="10"/>
      <c r="D41" s="10"/>
      <c r="E41" s="10"/>
      <c r="F41" s="10"/>
      <c r="G41" s="10"/>
    </row>
    <row r="42" spans="1:7">
      <c r="A42" s="10"/>
      <c r="B42" s="10"/>
      <c r="C42" s="10"/>
      <c r="D42" s="10"/>
      <c r="E42" s="10"/>
      <c r="F42" s="10"/>
      <c r="G42" s="10"/>
    </row>
    <row r="43" spans="1:7">
      <c r="A43" s="10"/>
      <c r="B43" s="10"/>
      <c r="C43" s="10"/>
      <c r="D43" s="10"/>
      <c r="E43" s="10"/>
      <c r="F43" s="10"/>
      <c r="G43" s="10"/>
    </row>
    <row r="44" spans="1:7">
      <c r="A44" s="10"/>
      <c r="B44" s="10"/>
      <c r="C44" s="10"/>
      <c r="D44" s="10"/>
      <c r="E44" s="10"/>
      <c r="F44" s="10"/>
      <c r="G44" s="10"/>
    </row>
    <row r="45" spans="1:7">
      <c r="A45" s="10"/>
      <c r="B45" s="10"/>
      <c r="C45" s="10"/>
      <c r="D45" s="10"/>
      <c r="E45" s="10"/>
      <c r="F45" s="10"/>
      <c r="G45" s="10"/>
    </row>
    <row r="46" spans="1:7">
      <c r="A46" s="10"/>
      <c r="B46" s="10"/>
      <c r="C46" s="10"/>
      <c r="D46" s="10"/>
      <c r="E46" s="10"/>
      <c r="F46" s="10"/>
      <c r="G46" s="10"/>
    </row>
    <row r="47" spans="1:7">
      <c r="A47" s="10"/>
      <c r="B47" s="10"/>
      <c r="C47" s="10"/>
      <c r="D47" s="10"/>
      <c r="E47" s="10"/>
      <c r="F47" s="10"/>
      <c r="G47" s="10"/>
    </row>
    <row r="48" spans="1:7">
      <c r="A48" s="10"/>
      <c r="B48" s="10"/>
      <c r="C48" s="10"/>
      <c r="D48" s="10"/>
      <c r="E48" s="10"/>
      <c r="F48" s="10"/>
      <c r="G48" s="10"/>
    </row>
    <row r="49" spans="1:7">
      <c r="A49" s="10"/>
      <c r="B49" s="10"/>
      <c r="C49" s="10"/>
      <c r="D49" s="10"/>
      <c r="E49" s="10"/>
      <c r="F49" s="10"/>
      <c r="G49" s="10"/>
    </row>
    <row r="50" spans="1:7">
      <c r="A50" s="10"/>
      <c r="B50" s="10"/>
      <c r="C50" s="10"/>
      <c r="D50" s="10"/>
      <c r="E50" s="10"/>
      <c r="F50" s="10"/>
      <c r="G50" s="10"/>
    </row>
    <row r="51" spans="1:7">
      <c r="A51" s="10"/>
      <c r="B51" s="10"/>
      <c r="C51" s="10"/>
      <c r="D51" s="10"/>
      <c r="E51" s="10"/>
      <c r="F51" s="10"/>
      <c r="G51" s="10"/>
    </row>
    <row r="52" spans="1:7">
      <c r="A52" s="10"/>
      <c r="B52" s="10"/>
      <c r="C52" s="10"/>
      <c r="D52" s="10"/>
      <c r="E52" s="10"/>
      <c r="F52" s="10"/>
      <c r="G52" s="10"/>
    </row>
    <row r="53" spans="1:7">
      <c r="A53" s="10"/>
      <c r="B53" s="10"/>
      <c r="C53" s="10"/>
      <c r="D53" s="10"/>
      <c r="E53" s="10"/>
      <c r="F53" s="10"/>
      <c r="G53" s="10"/>
    </row>
    <row r="54" spans="1:7">
      <c r="A54" s="10"/>
      <c r="B54" s="10"/>
      <c r="C54" s="10"/>
      <c r="D54" s="10"/>
      <c r="E54" s="10"/>
      <c r="F54" s="10"/>
      <c r="G54" s="10"/>
    </row>
    <row r="55" spans="1:7">
      <c r="A55" s="10"/>
      <c r="B55" s="10"/>
      <c r="C55" s="10"/>
      <c r="D55" s="10"/>
      <c r="E55" s="10"/>
      <c r="F55" s="10"/>
      <c r="G55" s="10"/>
    </row>
    <row r="56" spans="1:7">
      <c r="A56" s="10"/>
      <c r="B56" s="10"/>
      <c r="C56" s="10"/>
      <c r="D56" s="10"/>
      <c r="E56" s="10"/>
      <c r="F56" s="10"/>
      <c r="G56" s="10"/>
    </row>
    <row r="57" spans="1:7">
      <c r="A57" s="10"/>
      <c r="B57" s="10"/>
      <c r="C57" s="10"/>
      <c r="D57" s="10"/>
      <c r="E57" s="10"/>
      <c r="F57" s="10"/>
      <c r="G57" s="10"/>
    </row>
  </sheetData>
  <sheetProtection algorithmName="SHA-512" hashValue="RkJETbKUYAE+tYPWqQuvPp9kTpDi9xemKDfXp2AcoeZqguK8dvHR+pIe86kLG7QMo/FUgsNSrwDYbDz0VTfSew==" saltValue="+lgE8Z3/kYxpySFuUrJIzQ==" spinCount="100000" sheet="1" formatCells="0" formatColumns="0" formatRows="0" insertRows="0"/>
  <mergeCells count="6">
    <mergeCell ref="A1:F1"/>
    <mergeCell ref="B2:F2"/>
    <mergeCell ref="B3:F3"/>
    <mergeCell ref="A4:A5"/>
    <mergeCell ref="B4:E4"/>
    <mergeCell ref="F4:F5"/>
  </mergeCells>
  <printOptions horizontalCentered="1"/>
  <pageMargins left="0.51181102362204722" right="0.51181102362204722" top="1.1023622047244095" bottom="0.51181102362204722" header="0.31496062992125984" footer="0.31496062992125984"/>
  <pageSetup scale="47" orientation="landscape" r:id="rId1"/>
  <headerFooter scaleWithDoc="0">
    <oddHeader>&amp;L&amp;G&amp;R
&amp;"Roboto Black,Normal"&amp;K8F4899INFORME DE AVANCE TRIMESTRAL&amp;K9F2241
&amp;"Roboto,Normal"&amp;K8F4899ENERO-JUNIO 2026</oddHeader>
  </headerFooter>
  <ignoredErrors>
    <ignoredError sqref="B6:E6" unlockedFormula="1"/>
  </ignoredErrors>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sheetPr>
  <dimension ref="A1:C21"/>
  <sheetViews>
    <sheetView showGridLines="0" zoomScale="70" zoomScaleNormal="70" workbookViewId="0">
      <selection activeCell="B6" sqref="B6:C6"/>
    </sheetView>
  </sheetViews>
  <sheetFormatPr baseColWidth="10" defaultColWidth="11.36328125" defaultRowHeight="13"/>
  <cols>
    <col min="1" max="1" width="77.7265625" style="16" customWidth="1"/>
    <col min="2" max="3" width="85.26953125" style="16" customWidth="1"/>
    <col min="4" max="4" width="1.7265625" style="16" customWidth="1"/>
    <col min="5" max="16384" width="11.36328125" style="16"/>
  </cols>
  <sheetData>
    <row r="1" spans="1:3" ht="40.5" customHeight="1">
      <c r="A1" s="373" t="s">
        <v>149</v>
      </c>
      <c r="B1" s="373"/>
      <c r="C1" s="373"/>
    </row>
    <row r="2" spans="1:3" ht="39.4" customHeight="1">
      <c r="A2" s="209" t="s">
        <v>198</v>
      </c>
      <c r="B2" s="437" t="str">
        <f>+CARATULA!D17</f>
        <v>32A000 INSTITUTO DE TRANSPARENCIA, ACCESO A LA INFORMACIÓN PÚBLICA, PROTECCIÓN DE DATOS PERSONALES Y RENDICIÓN DE CUENTAS DE LA CIUDAD DE MÉXICO</v>
      </c>
      <c r="C2" s="437"/>
    </row>
    <row r="3" spans="1:3" ht="25.5" customHeight="1">
      <c r="A3" s="213" t="s">
        <v>199</v>
      </c>
      <c r="B3" s="438" t="str">
        <f>+CARATULA!D14</f>
        <v>ENERO–JUNIO 2026</v>
      </c>
      <c r="C3" s="438"/>
    </row>
    <row r="4" spans="1:3" ht="38.25" customHeight="1">
      <c r="A4" s="439" t="s">
        <v>150</v>
      </c>
      <c r="B4" s="439"/>
      <c r="C4" s="439"/>
    </row>
    <row r="5" spans="1:3" ht="39" customHeight="1">
      <c r="A5" s="218" t="s">
        <v>235</v>
      </c>
      <c r="B5" s="440"/>
      <c r="C5" s="440"/>
    </row>
    <row r="6" spans="1:3" ht="39" customHeight="1">
      <c r="A6" s="210" t="s">
        <v>236</v>
      </c>
      <c r="B6" s="370"/>
      <c r="C6" s="370"/>
    </row>
    <row r="7" spans="1:3" ht="39" customHeight="1">
      <c r="A7" s="210" t="s">
        <v>237</v>
      </c>
      <c r="B7" s="370"/>
      <c r="C7" s="370"/>
    </row>
    <row r="8" spans="1:3" ht="39" customHeight="1">
      <c r="A8" s="210" t="s">
        <v>238</v>
      </c>
      <c r="B8" s="370"/>
      <c r="C8" s="370"/>
    </row>
    <row r="9" spans="1:3" ht="39" customHeight="1">
      <c r="A9" s="210" t="s">
        <v>239</v>
      </c>
      <c r="B9" s="370"/>
      <c r="C9" s="370"/>
    </row>
    <row r="10" spans="1:3" ht="39" customHeight="1">
      <c r="A10" s="210" t="s">
        <v>240</v>
      </c>
      <c r="B10" s="370"/>
      <c r="C10" s="370"/>
    </row>
    <row r="11" spans="1:3" ht="39" customHeight="1">
      <c r="A11" s="210" t="s">
        <v>241</v>
      </c>
      <c r="B11" s="370"/>
      <c r="C11" s="370"/>
    </row>
    <row r="12" spans="1:3" ht="39" customHeight="1">
      <c r="A12" s="214" t="s">
        <v>242</v>
      </c>
      <c r="B12" s="441"/>
      <c r="C12" s="441"/>
    </row>
    <row r="13" spans="1:3" ht="39" customHeight="1">
      <c r="A13" s="439" t="s">
        <v>151</v>
      </c>
      <c r="B13" s="439"/>
      <c r="C13" s="439"/>
    </row>
    <row r="14" spans="1:3" ht="48.75" customHeight="1">
      <c r="A14" s="219" t="s">
        <v>206</v>
      </c>
      <c r="B14" s="219" t="s">
        <v>207</v>
      </c>
      <c r="C14" s="219" t="s">
        <v>208</v>
      </c>
    </row>
    <row r="15" spans="1:3" ht="36.75" customHeight="1">
      <c r="A15" s="215"/>
      <c r="B15" s="215"/>
      <c r="C15" s="216">
        <f>+B15-A15</f>
        <v>0</v>
      </c>
    </row>
    <row r="16" spans="1:3" ht="39" customHeight="1">
      <c r="A16" s="439" t="s">
        <v>152</v>
      </c>
      <c r="B16" s="439"/>
      <c r="C16" s="439"/>
    </row>
    <row r="17" spans="1:3" ht="36.75" customHeight="1">
      <c r="A17" s="219" t="s">
        <v>209</v>
      </c>
      <c r="B17" s="219" t="s">
        <v>210</v>
      </c>
      <c r="C17" s="219" t="s">
        <v>61</v>
      </c>
    </row>
    <row r="18" spans="1:3" ht="36.75" customHeight="1">
      <c r="A18" s="215"/>
      <c r="B18" s="215"/>
      <c r="C18" s="217"/>
    </row>
    <row r="19" spans="1:3" ht="39" customHeight="1">
      <c r="A19" s="439" t="s">
        <v>153</v>
      </c>
      <c r="B19" s="439"/>
      <c r="C19" s="439"/>
    </row>
    <row r="20" spans="1:3" ht="36.75" customHeight="1">
      <c r="A20" s="219" t="s">
        <v>211</v>
      </c>
      <c r="B20" s="219" t="s">
        <v>147</v>
      </c>
      <c r="C20" s="219" t="s">
        <v>212</v>
      </c>
    </row>
    <row r="21" spans="1:3" ht="36.75" customHeight="1">
      <c r="A21" s="212"/>
      <c r="B21" s="135"/>
      <c r="C21" s="211"/>
    </row>
  </sheetData>
  <sheetProtection algorithmName="SHA-512" hashValue="e0gTD+OT1M1E8t8O53CvcXAlkBe6EHilW1jQWBByDyv+vUUHyAI2QYDJ1Es/Fi+hZOQPuLx1zyIMYLI6thl7hA==" saltValue="0oI8wZ2Dnzk5TVqm9N3KOw==" spinCount="100000" sheet="1" formatCells="0" formatColumns="0" formatRows="0"/>
  <mergeCells count="15">
    <mergeCell ref="B12:C12"/>
    <mergeCell ref="A13:C13"/>
    <mergeCell ref="A16:C16"/>
    <mergeCell ref="A19:C19"/>
    <mergeCell ref="B6:C6"/>
    <mergeCell ref="B7:C7"/>
    <mergeCell ref="B8:C8"/>
    <mergeCell ref="B9:C9"/>
    <mergeCell ref="B10:C10"/>
    <mergeCell ref="B11:C11"/>
    <mergeCell ref="A1:C1"/>
    <mergeCell ref="B2:C2"/>
    <mergeCell ref="B3:C3"/>
    <mergeCell ref="A4:C4"/>
    <mergeCell ref="B5:C5"/>
  </mergeCells>
  <printOptions horizontalCentered="1"/>
  <pageMargins left="0.51181102362204722" right="0.51181102362204722" top="1.1023622047244095" bottom="0.51181102362204722" header="0.31496062992125984" footer="0.31496062992125984"/>
  <pageSetup scale="47" orientation="landscape" r:id="rId1"/>
  <headerFooter scaleWithDoc="0">
    <oddHeader>&amp;L&amp;G&amp;R
&amp;"Roboto Black,Normal"&amp;K8F4899INFORME DE AVANCE TRIMESTRAL&amp;K9F2241
&amp;"Roboto,Normal"&amp;K8F4899ENERO-JUNIO 2026</oddHead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sheetPr>
  <dimension ref="A1:G31"/>
  <sheetViews>
    <sheetView showGridLines="0" zoomScale="85" zoomScaleNormal="85" workbookViewId="0">
      <selection activeCell="D11" sqref="D11"/>
    </sheetView>
  </sheetViews>
  <sheetFormatPr baseColWidth="10" defaultColWidth="11.36328125" defaultRowHeight="13"/>
  <cols>
    <col min="1" max="1" width="14.1796875" style="18" customWidth="1"/>
    <col min="2" max="3" width="23.7265625" style="18" customWidth="1"/>
    <col min="4" max="4" width="35.54296875" style="18" customWidth="1"/>
    <col min="5" max="5" width="33.1796875" style="18" customWidth="1"/>
    <col min="6" max="6" width="55.7265625" style="18" customWidth="1"/>
    <col min="7" max="7" width="68.1796875" style="18" customWidth="1"/>
    <col min="8" max="8" width="0.7265625" style="18" customWidth="1"/>
    <col min="9" max="16384" width="11.36328125" style="18"/>
  </cols>
  <sheetData>
    <row r="1" spans="1:7" ht="30" customHeight="1">
      <c r="A1" s="373" t="s">
        <v>154</v>
      </c>
      <c r="B1" s="373"/>
      <c r="C1" s="373"/>
      <c r="D1" s="373"/>
      <c r="E1" s="373"/>
      <c r="F1" s="373"/>
      <c r="G1" s="373"/>
    </row>
    <row r="2" spans="1:7" ht="24" customHeight="1">
      <c r="A2" s="442" t="s">
        <v>198</v>
      </c>
      <c r="B2" s="442"/>
      <c r="C2" s="437" t="str">
        <f>+CARATULA!D17</f>
        <v>32A000 INSTITUTO DE TRANSPARENCIA, ACCESO A LA INFORMACIÓN PÚBLICA, PROTECCIÓN DE DATOS PERSONALES Y RENDICIÓN DE CUENTAS DE LA CIUDAD DE MÉXICO</v>
      </c>
      <c r="D2" s="437"/>
      <c r="E2" s="437"/>
      <c r="F2" s="437"/>
      <c r="G2" s="437"/>
    </row>
    <row r="3" spans="1:7" ht="27" customHeight="1">
      <c r="A3" s="442" t="s">
        <v>199</v>
      </c>
      <c r="B3" s="442"/>
      <c r="C3" s="443" t="str">
        <f>+CARATULA!D14</f>
        <v>ENERO–JUNIO 2026</v>
      </c>
      <c r="D3" s="443"/>
      <c r="E3" s="443"/>
      <c r="F3" s="443"/>
      <c r="G3" s="443"/>
    </row>
    <row r="4" spans="1:7" ht="22.5" customHeight="1">
      <c r="A4" s="375" t="s">
        <v>78</v>
      </c>
      <c r="B4" s="377" t="s">
        <v>79</v>
      </c>
      <c r="C4" s="377" t="s">
        <v>157</v>
      </c>
      <c r="D4" s="377" t="s">
        <v>148</v>
      </c>
      <c r="E4" s="377"/>
      <c r="F4" s="377" t="s">
        <v>158</v>
      </c>
      <c r="G4" s="379" t="s">
        <v>147</v>
      </c>
    </row>
    <row r="5" spans="1:7" ht="36">
      <c r="A5" s="376"/>
      <c r="B5" s="378"/>
      <c r="C5" s="378"/>
      <c r="D5" s="272" t="s">
        <v>156</v>
      </c>
      <c r="E5" s="272" t="s">
        <v>145</v>
      </c>
      <c r="F5" s="378" t="s">
        <v>155</v>
      </c>
      <c r="G5" s="380"/>
    </row>
    <row r="6" spans="1:7" ht="24" customHeight="1">
      <c r="A6" s="220"/>
      <c r="B6" s="220" t="s">
        <v>62</v>
      </c>
      <c r="C6" s="220"/>
      <c r="D6" s="221">
        <f>+SUM(D7:D30)</f>
        <v>0</v>
      </c>
      <c r="E6" s="221">
        <f>+SUM(E7:E30)</f>
        <v>0</v>
      </c>
      <c r="F6" s="220"/>
      <c r="G6" s="222"/>
    </row>
    <row r="7" spans="1:7" ht="24" customHeight="1">
      <c r="A7" s="223"/>
      <c r="B7" s="223"/>
      <c r="C7" s="223"/>
      <c r="D7" s="224"/>
      <c r="E7" s="224"/>
      <c r="F7" s="225"/>
      <c r="G7" s="225"/>
    </row>
    <row r="8" spans="1:7" ht="24" customHeight="1">
      <c r="A8" s="226"/>
      <c r="B8" s="226"/>
      <c r="C8" s="226"/>
      <c r="D8" s="227"/>
      <c r="E8" s="227"/>
      <c r="F8" s="135"/>
      <c r="G8" s="135"/>
    </row>
    <row r="9" spans="1:7" ht="24" customHeight="1">
      <c r="A9" s="226"/>
      <c r="B9" s="226"/>
      <c r="C9" s="226"/>
      <c r="D9" s="227"/>
      <c r="E9" s="227"/>
      <c r="F9" s="135"/>
      <c r="G9" s="135"/>
    </row>
    <row r="10" spans="1:7" ht="24" customHeight="1">
      <c r="A10" s="226"/>
      <c r="B10" s="226"/>
      <c r="C10" s="226"/>
      <c r="D10" s="227"/>
      <c r="E10" s="227"/>
      <c r="F10" s="135"/>
      <c r="G10" s="135"/>
    </row>
    <row r="11" spans="1:7" ht="24" customHeight="1">
      <c r="A11" s="226"/>
      <c r="B11" s="226"/>
      <c r="C11" s="226"/>
      <c r="D11" s="227"/>
      <c r="E11" s="227"/>
      <c r="F11" s="135"/>
      <c r="G11" s="135"/>
    </row>
    <row r="12" spans="1:7" ht="24" customHeight="1">
      <c r="A12" s="226"/>
      <c r="B12" s="226"/>
      <c r="C12" s="226"/>
      <c r="D12" s="227"/>
      <c r="E12" s="227"/>
      <c r="F12" s="135"/>
      <c r="G12" s="135"/>
    </row>
    <row r="13" spans="1:7" ht="24" customHeight="1">
      <c r="A13" s="226"/>
      <c r="B13" s="226"/>
      <c r="C13" s="226"/>
      <c r="D13" s="227"/>
      <c r="E13" s="227"/>
      <c r="F13" s="135"/>
      <c r="G13" s="135"/>
    </row>
    <row r="14" spans="1:7" ht="24" customHeight="1">
      <c r="A14" s="226"/>
      <c r="B14" s="226"/>
      <c r="C14" s="226"/>
      <c r="D14" s="227"/>
      <c r="E14" s="227"/>
      <c r="F14" s="135"/>
      <c r="G14" s="135"/>
    </row>
    <row r="15" spans="1:7" ht="24" customHeight="1">
      <c r="A15" s="226"/>
      <c r="B15" s="226"/>
      <c r="C15" s="226"/>
      <c r="D15" s="227"/>
      <c r="E15" s="227"/>
      <c r="F15" s="135"/>
      <c r="G15" s="135"/>
    </row>
    <row r="16" spans="1:7" ht="24" customHeight="1">
      <c r="A16" s="226"/>
      <c r="B16" s="226"/>
      <c r="C16" s="226"/>
      <c r="D16" s="227"/>
      <c r="E16" s="227"/>
      <c r="F16" s="135"/>
      <c r="G16" s="135"/>
    </row>
    <row r="17" spans="1:7" ht="24" customHeight="1">
      <c r="A17" s="226"/>
      <c r="B17" s="226"/>
      <c r="C17" s="226"/>
      <c r="D17" s="227"/>
      <c r="E17" s="227"/>
      <c r="F17" s="135"/>
      <c r="G17" s="135"/>
    </row>
    <row r="18" spans="1:7" ht="24" customHeight="1">
      <c r="A18" s="226"/>
      <c r="B18" s="226"/>
      <c r="C18" s="226"/>
      <c r="D18" s="227"/>
      <c r="E18" s="227"/>
      <c r="F18" s="135"/>
      <c r="G18" s="135"/>
    </row>
    <row r="19" spans="1:7" ht="24" customHeight="1">
      <c r="A19" s="226"/>
      <c r="B19" s="226"/>
      <c r="C19" s="226"/>
      <c r="D19" s="227"/>
      <c r="E19" s="227"/>
      <c r="F19" s="135"/>
      <c r="G19" s="135"/>
    </row>
    <row r="20" spans="1:7" ht="24" customHeight="1">
      <c r="A20" s="226"/>
      <c r="B20" s="226"/>
      <c r="C20" s="226"/>
      <c r="D20" s="227"/>
      <c r="E20" s="227"/>
      <c r="F20" s="135"/>
      <c r="G20" s="135"/>
    </row>
    <row r="21" spans="1:7" ht="24" customHeight="1">
      <c r="A21" s="226"/>
      <c r="B21" s="226"/>
      <c r="C21" s="226"/>
      <c r="D21" s="227"/>
      <c r="E21" s="227"/>
      <c r="F21" s="135"/>
      <c r="G21" s="135"/>
    </row>
    <row r="22" spans="1:7" ht="24" customHeight="1">
      <c r="A22" s="226"/>
      <c r="B22" s="226"/>
      <c r="C22" s="226"/>
      <c r="D22" s="227"/>
      <c r="E22" s="227"/>
      <c r="F22" s="135"/>
      <c r="G22" s="135"/>
    </row>
    <row r="23" spans="1:7" ht="24" customHeight="1">
      <c r="A23" s="226"/>
      <c r="B23" s="226"/>
      <c r="C23" s="226"/>
      <c r="D23" s="227"/>
      <c r="E23" s="227"/>
      <c r="F23" s="135"/>
      <c r="G23" s="135"/>
    </row>
    <row r="24" spans="1:7" ht="24" customHeight="1">
      <c r="A24" s="226"/>
      <c r="B24" s="226"/>
      <c r="C24" s="226"/>
      <c r="D24" s="227"/>
      <c r="E24" s="227"/>
      <c r="F24" s="135"/>
      <c r="G24" s="135"/>
    </row>
    <row r="25" spans="1:7" ht="24" customHeight="1">
      <c r="A25" s="226"/>
      <c r="B25" s="226"/>
      <c r="C25" s="226"/>
      <c r="D25" s="227"/>
      <c r="E25" s="227"/>
      <c r="F25" s="135"/>
      <c r="G25" s="135"/>
    </row>
    <row r="26" spans="1:7" ht="24" customHeight="1">
      <c r="A26" s="222"/>
      <c r="B26" s="222"/>
      <c r="C26" s="222"/>
      <c r="D26" s="228"/>
      <c r="E26" s="228"/>
      <c r="F26" s="135"/>
      <c r="G26" s="135"/>
    </row>
    <row r="27" spans="1:7" ht="24" customHeight="1">
      <c r="A27" s="229"/>
      <c r="B27" s="229"/>
      <c r="C27" s="229"/>
      <c r="D27" s="228"/>
      <c r="E27" s="228"/>
      <c r="F27" s="230"/>
      <c r="G27" s="230"/>
    </row>
    <row r="28" spans="1:7" ht="24" customHeight="1">
      <c r="A28" s="231"/>
      <c r="B28" s="231"/>
      <c r="C28" s="231"/>
      <c r="D28" s="228"/>
      <c r="E28" s="228"/>
      <c r="F28" s="135"/>
      <c r="G28" s="135"/>
    </row>
    <row r="29" spans="1:7" ht="24" customHeight="1">
      <c r="A29" s="232"/>
      <c r="B29" s="232"/>
      <c r="C29" s="232"/>
      <c r="D29" s="228"/>
      <c r="E29" s="228"/>
      <c r="F29" s="135"/>
      <c r="G29" s="135"/>
    </row>
    <row r="30" spans="1:7" ht="24" customHeight="1">
      <c r="A30" s="232"/>
      <c r="B30" s="232"/>
      <c r="C30" s="232"/>
      <c r="D30" s="228"/>
      <c r="E30" s="228"/>
      <c r="F30" s="135"/>
      <c r="G30" s="135"/>
    </row>
    <row r="31" spans="1:7" ht="3.75" customHeight="1"/>
  </sheetData>
  <sheetProtection algorithmName="SHA-512" hashValue="rtw7WCX5pC9hDyr/qOUzGK3iLAiEh62cHPZzclXCfsu1uyNvILXzE/5Z34ooRBXbc+/gzL5g0Zyhwod+nlvRMA==" saltValue="6VHCfN/pdlkJVggCNXguCw==" spinCount="100000" sheet="1" formatCells="0" formatColumns="0" formatRows="0" insertRows="0"/>
  <mergeCells count="11">
    <mergeCell ref="G4:G5"/>
    <mergeCell ref="A1:G1"/>
    <mergeCell ref="A2:B2"/>
    <mergeCell ref="C2:G2"/>
    <mergeCell ref="A3:B3"/>
    <mergeCell ref="C3:G3"/>
    <mergeCell ref="A4:A5"/>
    <mergeCell ref="B4:B5"/>
    <mergeCell ref="C4:C5"/>
    <mergeCell ref="D4:E4"/>
    <mergeCell ref="F4:F5"/>
  </mergeCells>
  <conditionalFormatting sqref="A3">
    <cfRule type="cellIs" dxfId="4" priority="1" stopIfTrue="1" operator="equal">
      <formula>"VAYA A LA HOJA INICIO Y SELECIONE EL PERIODO CORRESPONDIENTE A ESTE INFORME"</formula>
    </cfRule>
  </conditionalFormatting>
  <printOptions horizontalCentered="1"/>
  <pageMargins left="0.51181102362204722" right="0.51181102362204722" top="1.1023622047244095" bottom="0.51181102362204722" header="0.31496062992125984" footer="0.31496062992125984"/>
  <pageSetup scale="47" orientation="landscape" r:id="rId1"/>
  <headerFooter scaleWithDoc="0">
    <oddHeader>&amp;L&amp;G&amp;R
&amp;"Roboto Black,Normal"&amp;K8F4899INFORME DE AVANCE TRIMESTRAL&amp;K9F2241
&amp;"Roboto,Normal"&amp;K8F4899ENERO-JUNIO 2026</oddHeader>
  </headerFooter>
  <ignoredErrors>
    <ignoredError sqref="D6:E6" unlockedFormula="1"/>
  </ignoredErrors>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sheetPr>
  <dimension ref="A1:G31"/>
  <sheetViews>
    <sheetView showGridLines="0" zoomScale="80" zoomScaleNormal="80" workbookViewId="0">
      <selection activeCell="F23" sqref="F23"/>
    </sheetView>
  </sheetViews>
  <sheetFormatPr baseColWidth="10" defaultColWidth="11.36328125" defaultRowHeight="13"/>
  <cols>
    <col min="1" max="1" width="19.7265625" style="17" customWidth="1"/>
    <col min="2" max="2" width="19.54296875" style="17" customWidth="1"/>
    <col min="3" max="3" width="37.54296875" style="17" customWidth="1"/>
    <col min="4" max="4" width="34.36328125" style="17" customWidth="1"/>
    <col min="5" max="5" width="57.1796875" style="17" customWidth="1"/>
    <col min="6" max="6" width="89.54296875" style="17" customWidth="1"/>
    <col min="7" max="7" width="1.26953125" style="17" customWidth="1"/>
    <col min="8" max="16384" width="11.36328125" style="17"/>
  </cols>
  <sheetData>
    <row r="1" spans="1:7" ht="23">
      <c r="A1" s="373" t="s">
        <v>159</v>
      </c>
      <c r="B1" s="373"/>
      <c r="C1" s="373"/>
      <c r="D1" s="373"/>
      <c r="E1" s="373"/>
      <c r="F1" s="373"/>
      <c r="G1" s="38"/>
    </row>
    <row r="2" spans="1:7" ht="23.25" customHeight="1">
      <c r="A2" s="442" t="s">
        <v>198</v>
      </c>
      <c r="B2" s="442"/>
      <c r="C2" s="437" t="str">
        <f>+CARATULA!D17</f>
        <v>32A000 INSTITUTO DE TRANSPARENCIA, ACCESO A LA INFORMACIÓN PÚBLICA, PROTECCIÓN DE DATOS PERSONALES Y RENDICIÓN DE CUENTAS DE LA CIUDAD DE MÉXICO</v>
      </c>
      <c r="D2" s="437"/>
      <c r="E2" s="437"/>
      <c r="F2" s="437"/>
      <c r="G2" s="39"/>
    </row>
    <row r="3" spans="1:7" ht="27" customHeight="1">
      <c r="A3" s="449" t="s">
        <v>199</v>
      </c>
      <c r="B3" s="449"/>
      <c r="C3" s="438" t="str">
        <f>+CARATULA!D14</f>
        <v>ENERO–JUNIO 2026</v>
      </c>
      <c r="D3" s="438"/>
      <c r="E3" s="438"/>
      <c r="F3" s="438"/>
      <c r="G3" s="40"/>
    </row>
    <row r="4" spans="1:7" ht="24.75" customHeight="1">
      <c r="A4" s="446" t="s">
        <v>78</v>
      </c>
      <c r="B4" s="447" t="s">
        <v>79</v>
      </c>
      <c r="C4" s="447" t="s">
        <v>148</v>
      </c>
      <c r="D4" s="447"/>
      <c r="E4" s="447" t="s">
        <v>158</v>
      </c>
      <c r="F4" s="448" t="s">
        <v>161</v>
      </c>
      <c r="G4" s="38"/>
    </row>
    <row r="5" spans="1:7" ht="36">
      <c r="A5" s="446"/>
      <c r="B5" s="447"/>
      <c r="C5" s="298" t="s">
        <v>160</v>
      </c>
      <c r="D5" s="298" t="s">
        <v>145</v>
      </c>
      <c r="E5" s="447" t="s">
        <v>155</v>
      </c>
      <c r="F5" s="448"/>
      <c r="G5" s="38"/>
    </row>
    <row r="6" spans="1:7" s="18" customFormat="1" ht="24" customHeight="1">
      <c r="A6" s="444" t="s">
        <v>62</v>
      </c>
      <c r="B6" s="445"/>
      <c r="C6" s="233">
        <f>+SUM(C7:C30)</f>
        <v>656416.07000000007</v>
      </c>
      <c r="D6" s="233">
        <f>+SUM(D7:D30)</f>
        <v>21824.3</v>
      </c>
      <c r="E6" s="234"/>
      <c r="F6" s="235"/>
      <c r="G6" s="41"/>
    </row>
    <row r="7" spans="1:7" s="18" customFormat="1" ht="24" customHeight="1">
      <c r="A7" s="223">
        <v>1</v>
      </c>
      <c r="B7" s="223">
        <v>8</v>
      </c>
      <c r="C7" s="224">
        <v>630184.79</v>
      </c>
      <c r="D7" s="224">
        <v>0</v>
      </c>
      <c r="E7" s="135" t="s">
        <v>250</v>
      </c>
      <c r="F7" s="135" t="s">
        <v>251</v>
      </c>
      <c r="G7" s="42"/>
    </row>
    <row r="8" spans="1:7" s="18" customFormat="1" ht="35.75" customHeight="1">
      <c r="A8" s="226">
        <v>1</v>
      </c>
      <c r="B8" s="226">
        <v>8</v>
      </c>
      <c r="C8" s="227">
        <v>0</v>
      </c>
      <c r="D8" s="227">
        <v>21824.3</v>
      </c>
      <c r="E8" s="135" t="s">
        <v>250</v>
      </c>
      <c r="F8" s="135" t="s">
        <v>252</v>
      </c>
      <c r="G8" s="43"/>
    </row>
    <row r="9" spans="1:7" s="18" customFormat="1" ht="24" customHeight="1">
      <c r="A9" s="226">
        <v>1</v>
      </c>
      <c r="B9" s="226">
        <v>8</v>
      </c>
      <c r="C9" s="227">
        <v>4131.0600000000004</v>
      </c>
      <c r="D9" s="227">
        <v>0</v>
      </c>
      <c r="E9" s="135" t="s">
        <v>250</v>
      </c>
      <c r="F9" s="135" t="s">
        <v>253</v>
      </c>
      <c r="G9" s="43"/>
    </row>
    <row r="10" spans="1:7" s="18" customFormat="1" ht="46.5">
      <c r="A10" s="226">
        <v>1</v>
      </c>
      <c r="B10" s="226">
        <v>8</v>
      </c>
      <c r="C10" s="227">
        <v>22100.22</v>
      </c>
      <c r="D10" s="227">
        <v>0</v>
      </c>
      <c r="E10" s="135" t="s">
        <v>254</v>
      </c>
      <c r="F10" s="135" t="s">
        <v>255</v>
      </c>
      <c r="G10" s="43"/>
    </row>
    <row r="11" spans="1:7" s="18" customFormat="1" ht="24" customHeight="1">
      <c r="A11" s="226"/>
      <c r="B11" s="226"/>
      <c r="C11" s="227"/>
      <c r="D11" s="227"/>
      <c r="E11" s="135"/>
      <c r="F11" s="135"/>
      <c r="G11" s="43"/>
    </row>
    <row r="12" spans="1:7" s="18" customFormat="1" ht="24" customHeight="1">
      <c r="A12" s="226"/>
      <c r="B12" s="226"/>
      <c r="C12" s="227"/>
      <c r="D12" s="227"/>
      <c r="E12" s="135"/>
      <c r="F12" s="135"/>
      <c r="G12" s="43"/>
    </row>
    <row r="13" spans="1:7" s="18" customFormat="1" ht="24" customHeight="1">
      <c r="A13" s="226"/>
      <c r="B13" s="226"/>
      <c r="C13" s="227"/>
      <c r="D13" s="227"/>
      <c r="E13" s="135"/>
      <c r="F13" s="135"/>
      <c r="G13" s="43"/>
    </row>
    <row r="14" spans="1:7" s="18" customFormat="1" ht="24" customHeight="1">
      <c r="A14" s="226"/>
      <c r="B14" s="226"/>
      <c r="C14" s="227"/>
      <c r="D14" s="227"/>
      <c r="E14" s="135"/>
      <c r="F14" s="135"/>
      <c r="G14" s="43"/>
    </row>
    <row r="15" spans="1:7" s="18" customFormat="1" ht="24" customHeight="1">
      <c r="A15" s="226"/>
      <c r="B15" s="226"/>
      <c r="C15" s="227"/>
      <c r="D15" s="227"/>
      <c r="E15" s="135"/>
      <c r="F15" s="135"/>
      <c r="G15" s="43"/>
    </row>
    <row r="16" spans="1:7" s="18" customFormat="1" ht="24" customHeight="1">
      <c r="A16" s="226"/>
      <c r="B16" s="226"/>
      <c r="C16" s="227"/>
      <c r="D16" s="227"/>
      <c r="E16" s="135"/>
      <c r="F16" s="135"/>
      <c r="G16" s="43"/>
    </row>
    <row r="17" spans="1:7" s="18" customFormat="1" ht="24" customHeight="1">
      <c r="A17" s="226"/>
      <c r="B17" s="226"/>
      <c r="C17" s="227"/>
      <c r="D17" s="227"/>
      <c r="E17" s="135"/>
      <c r="F17" s="135"/>
      <c r="G17" s="43"/>
    </row>
    <row r="18" spans="1:7" s="18" customFormat="1" ht="24" customHeight="1">
      <c r="A18" s="226"/>
      <c r="B18" s="226"/>
      <c r="C18" s="227"/>
      <c r="D18" s="227"/>
      <c r="E18" s="135"/>
      <c r="F18" s="135"/>
      <c r="G18" s="43"/>
    </row>
    <row r="19" spans="1:7" s="18" customFormat="1" ht="24" customHeight="1">
      <c r="A19" s="226"/>
      <c r="B19" s="226"/>
      <c r="C19" s="227"/>
      <c r="D19" s="227"/>
      <c r="E19" s="135"/>
      <c r="F19" s="135"/>
      <c r="G19" s="43"/>
    </row>
    <row r="20" spans="1:7" s="18" customFormat="1" ht="24" customHeight="1">
      <c r="A20" s="226"/>
      <c r="B20" s="226"/>
      <c r="C20" s="227"/>
      <c r="D20" s="227"/>
      <c r="E20" s="135"/>
      <c r="F20" s="135"/>
      <c r="G20" s="43"/>
    </row>
    <row r="21" spans="1:7" s="18" customFormat="1" ht="24" customHeight="1">
      <c r="A21" s="226"/>
      <c r="B21" s="226"/>
      <c r="C21" s="227"/>
      <c r="D21" s="227"/>
      <c r="E21" s="135"/>
      <c r="F21" s="135"/>
      <c r="G21" s="43"/>
    </row>
    <row r="22" spans="1:7" s="18" customFormat="1" ht="24" customHeight="1">
      <c r="A22" s="226"/>
      <c r="B22" s="226"/>
      <c r="C22" s="227"/>
      <c r="D22" s="227"/>
      <c r="E22" s="135"/>
      <c r="F22" s="135"/>
      <c r="G22" s="43"/>
    </row>
    <row r="23" spans="1:7" s="18" customFormat="1" ht="24" customHeight="1">
      <c r="A23" s="226"/>
      <c r="B23" s="226"/>
      <c r="C23" s="227"/>
      <c r="D23" s="227"/>
      <c r="E23" s="135"/>
      <c r="F23" s="135"/>
      <c r="G23" s="43"/>
    </row>
    <row r="24" spans="1:7" s="18" customFormat="1" ht="24" customHeight="1">
      <c r="A24" s="226"/>
      <c r="B24" s="226"/>
      <c r="C24" s="227"/>
      <c r="D24" s="227"/>
      <c r="E24" s="135"/>
      <c r="F24" s="135"/>
      <c r="G24" s="43"/>
    </row>
    <row r="25" spans="1:7" ht="24" customHeight="1">
      <c r="A25" s="226"/>
      <c r="B25" s="226"/>
      <c r="C25" s="227"/>
      <c r="D25" s="227"/>
      <c r="E25" s="135"/>
      <c r="F25" s="135"/>
      <c r="G25" s="43"/>
    </row>
    <row r="26" spans="1:7" ht="24" customHeight="1">
      <c r="A26" s="232"/>
      <c r="B26" s="232"/>
      <c r="C26" s="228"/>
      <c r="D26" s="228"/>
      <c r="E26" s="135"/>
      <c r="F26" s="135"/>
      <c r="G26" s="43"/>
    </row>
    <row r="27" spans="1:7" ht="24" customHeight="1">
      <c r="A27" s="231"/>
      <c r="B27" s="231"/>
      <c r="C27" s="228"/>
      <c r="D27" s="228"/>
      <c r="E27" s="135"/>
      <c r="F27" s="135"/>
      <c r="G27" s="44"/>
    </row>
    <row r="28" spans="1:7" ht="24" customHeight="1">
      <c r="A28" s="231"/>
      <c r="B28" s="231"/>
      <c r="C28" s="228"/>
      <c r="D28" s="228"/>
      <c r="E28" s="135"/>
      <c r="F28" s="135"/>
      <c r="G28" s="43"/>
    </row>
    <row r="29" spans="1:7" ht="24" customHeight="1">
      <c r="A29" s="232"/>
      <c r="B29" s="232"/>
      <c r="C29" s="228"/>
      <c r="D29" s="228"/>
      <c r="E29" s="135"/>
      <c r="F29" s="135"/>
      <c r="G29" s="43"/>
    </row>
    <row r="30" spans="1:7" ht="24" customHeight="1">
      <c r="A30" s="232"/>
      <c r="B30" s="232"/>
      <c r="C30" s="228"/>
      <c r="D30" s="228"/>
      <c r="E30" s="135"/>
      <c r="F30" s="135"/>
      <c r="G30" s="43"/>
    </row>
    <row r="31" spans="1:7" ht="5.25" customHeight="1"/>
  </sheetData>
  <sheetProtection algorithmName="SHA-512" hashValue="XJZHB/PYA1BpLfw4C92unu3ATdiPEc+lROjXIky/njgoMkqp9IsdSQRU322RdPOW0QtbUCxyUz93ZA44tCK0kg==" saltValue="UxQOJ+YaW9LD+lwe82FIXQ==" spinCount="100000" sheet="1" formatCells="0" formatColumns="0" formatRows="0" insertRows="0"/>
  <mergeCells count="11">
    <mergeCell ref="A6:B6"/>
    <mergeCell ref="A1:F1"/>
    <mergeCell ref="A4:A5"/>
    <mergeCell ref="B4:B5"/>
    <mergeCell ref="C4:D4"/>
    <mergeCell ref="E4:E5"/>
    <mergeCell ref="F4:F5"/>
    <mergeCell ref="A2:B2"/>
    <mergeCell ref="A3:B3"/>
    <mergeCell ref="C2:F2"/>
    <mergeCell ref="C3:F3"/>
  </mergeCells>
  <conditionalFormatting sqref="A3">
    <cfRule type="cellIs" dxfId="3" priority="1" stopIfTrue="1" operator="equal">
      <formula>"VAYA A LA HOJA INICIO Y SELECIONE EL PERIODO CORRESPONDIENTE A ESTE INFORME"</formula>
    </cfRule>
  </conditionalFormatting>
  <printOptions horizontalCentered="1"/>
  <pageMargins left="0.51181102362204722" right="0.51181102362204722" top="1.1023622047244095" bottom="0.51181102362204722" header="0.31496062992125984" footer="0.31496062992125984"/>
  <pageSetup scale="47" orientation="landscape" r:id="rId1"/>
  <headerFooter scaleWithDoc="0">
    <oddHeader>&amp;L&amp;G&amp;R
&amp;"Roboto Black,Normal"&amp;K8F4899INFORME DE AVANCE TRIMESTRAL&amp;K9F2241
&amp;"Roboto,Normal"&amp;K8F4899ENERO-JUNIO 2026</oddHead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F00"/>
  </sheetPr>
  <dimension ref="B1:G30"/>
  <sheetViews>
    <sheetView showGridLines="0" zoomScale="60" zoomScaleNormal="60" workbookViewId="0">
      <selection activeCell="E20" sqref="E20"/>
    </sheetView>
  </sheetViews>
  <sheetFormatPr baseColWidth="10" defaultColWidth="11.36328125" defaultRowHeight="13"/>
  <cols>
    <col min="1" max="1" width="0.81640625" style="84" customWidth="1"/>
    <col min="2" max="2" width="32.36328125" style="84" customWidth="1"/>
    <col min="3" max="3" width="32.26953125" style="84" customWidth="1"/>
    <col min="4" max="4" width="23.54296875" style="84" customWidth="1"/>
    <col min="5" max="5" width="178" style="84" customWidth="1"/>
    <col min="6" max="6" width="1.36328125" style="84" customWidth="1"/>
    <col min="7" max="7" width="9" style="84" customWidth="1"/>
    <col min="8" max="257" width="11.36328125" style="84"/>
    <col min="258" max="258" width="20.7265625" style="84" customWidth="1"/>
    <col min="259" max="260" width="18.7265625" style="84" customWidth="1"/>
    <col min="261" max="261" width="92.81640625" style="84" customWidth="1"/>
    <col min="262" max="513" width="11.36328125" style="84"/>
    <col min="514" max="514" width="20.7265625" style="84" customWidth="1"/>
    <col min="515" max="516" width="18.7265625" style="84" customWidth="1"/>
    <col min="517" max="517" width="92.81640625" style="84" customWidth="1"/>
    <col min="518" max="769" width="11.36328125" style="84"/>
    <col min="770" max="770" width="20.7265625" style="84" customWidth="1"/>
    <col min="771" max="772" width="18.7265625" style="84" customWidth="1"/>
    <col min="773" max="773" width="92.81640625" style="84" customWidth="1"/>
    <col min="774" max="1025" width="11.36328125" style="84"/>
    <col min="1026" max="1026" width="20.7265625" style="84" customWidth="1"/>
    <col min="1027" max="1028" width="18.7265625" style="84" customWidth="1"/>
    <col min="1029" max="1029" width="92.81640625" style="84" customWidth="1"/>
    <col min="1030" max="1281" width="11.36328125" style="84"/>
    <col min="1282" max="1282" width="20.7265625" style="84" customWidth="1"/>
    <col min="1283" max="1284" width="18.7265625" style="84" customWidth="1"/>
    <col min="1285" max="1285" width="92.81640625" style="84" customWidth="1"/>
    <col min="1286" max="1537" width="11.36328125" style="84"/>
    <col min="1538" max="1538" width="20.7265625" style="84" customWidth="1"/>
    <col min="1539" max="1540" width="18.7265625" style="84" customWidth="1"/>
    <col min="1541" max="1541" width="92.81640625" style="84" customWidth="1"/>
    <col min="1542" max="1793" width="11.36328125" style="84"/>
    <col min="1794" max="1794" width="20.7265625" style="84" customWidth="1"/>
    <col min="1795" max="1796" width="18.7265625" style="84" customWidth="1"/>
    <col min="1797" max="1797" width="92.81640625" style="84" customWidth="1"/>
    <col min="1798" max="2049" width="11.36328125" style="84"/>
    <col min="2050" max="2050" width="20.7265625" style="84" customWidth="1"/>
    <col min="2051" max="2052" width="18.7265625" style="84" customWidth="1"/>
    <col min="2053" max="2053" width="92.81640625" style="84" customWidth="1"/>
    <col min="2054" max="2305" width="11.36328125" style="84"/>
    <col min="2306" max="2306" width="20.7265625" style="84" customWidth="1"/>
    <col min="2307" max="2308" width="18.7265625" style="84" customWidth="1"/>
    <col min="2309" max="2309" width="92.81640625" style="84" customWidth="1"/>
    <col min="2310" max="2561" width="11.36328125" style="84"/>
    <col min="2562" max="2562" width="20.7265625" style="84" customWidth="1"/>
    <col min="2563" max="2564" width="18.7265625" style="84" customWidth="1"/>
    <col min="2565" max="2565" width="92.81640625" style="84" customWidth="1"/>
    <col min="2566" max="2817" width="11.36328125" style="84"/>
    <col min="2818" max="2818" width="20.7265625" style="84" customWidth="1"/>
    <col min="2819" max="2820" width="18.7265625" style="84" customWidth="1"/>
    <col min="2821" max="2821" width="92.81640625" style="84" customWidth="1"/>
    <col min="2822" max="3073" width="11.36328125" style="84"/>
    <col min="3074" max="3074" width="20.7265625" style="84" customWidth="1"/>
    <col min="3075" max="3076" width="18.7265625" style="84" customWidth="1"/>
    <col min="3077" max="3077" width="92.81640625" style="84" customWidth="1"/>
    <col min="3078" max="3329" width="11.36328125" style="84"/>
    <col min="3330" max="3330" width="20.7265625" style="84" customWidth="1"/>
    <col min="3331" max="3332" width="18.7265625" style="84" customWidth="1"/>
    <col min="3333" max="3333" width="92.81640625" style="84" customWidth="1"/>
    <col min="3334" max="3585" width="11.36328125" style="84"/>
    <col min="3586" max="3586" width="20.7265625" style="84" customWidth="1"/>
    <col min="3587" max="3588" width="18.7265625" style="84" customWidth="1"/>
    <col min="3589" max="3589" width="92.81640625" style="84" customWidth="1"/>
    <col min="3590" max="3841" width="11.36328125" style="84"/>
    <col min="3842" max="3842" width="20.7265625" style="84" customWidth="1"/>
    <col min="3843" max="3844" width="18.7265625" style="84" customWidth="1"/>
    <col min="3845" max="3845" width="92.81640625" style="84" customWidth="1"/>
    <col min="3846" max="4097" width="11.36328125" style="84"/>
    <col min="4098" max="4098" width="20.7265625" style="84" customWidth="1"/>
    <col min="4099" max="4100" width="18.7265625" style="84" customWidth="1"/>
    <col min="4101" max="4101" width="92.81640625" style="84" customWidth="1"/>
    <col min="4102" max="4353" width="11.36328125" style="84"/>
    <col min="4354" max="4354" width="20.7265625" style="84" customWidth="1"/>
    <col min="4355" max="4356" width="18.7265625" style="84" customWidth="1"/>
    <col min="4357" max="4357" width="92.81640625" style="84" customWidth="1"/>
    <col min="4358" max="4609" width="11.36328125" style="84"/>
    <col min="4610" max="4610" width="20.7265625" style="84" customWidth="1"/>
    <col min="4611" max="4612" width="18.7265625" style="84" customWidth="1"/>
    <col min="4613" max="4613" width="92.81640625" style="84" customWidth="1"/>
    <col min="4614" max="4865" width="11.36328125" style="84"/>
    <col min="4866" max="4866" width="20.7265625" style="84" customWidth="1"/>
    <col min="4867" max="4868" width="18.7265625" style="84" customWidth="1"/>
    <col min="4869" max="4869" width="92.81640625" style="84" customWidth="1"/>
    <col min="4870" max="5121" width="11.36328125" style="84"/>
    <col min="5122" max="5122" width="20.7265625" style="84" customWidth="1"/>
    <col min="5123" max="5124" width="18.7265625" style="84" customWidth="1"/>
    <col min="5125" max="5125" width="92.81640625" style="84" customWidth="1"/>
    <col min="5126" max="5377" width="11.36328125" style="84"/>
    <col min="5378" max="5378" width="20.7265625" style="84" customWidth="1"/>
    <col min="5379" max="5380" width="18.7265625" style="84" customWidth="1"/>
    <col min="5381" max="5381" width="92.81640625" style="84" customWidth="1"/>
    <col min="5382" max="5633" width="11.36328125" style="84"/>
    <col min="5634" max="5634" width="20.7265625" style="84" customWidth="1"/>
    <col min="5635" max="5636" width="18.7265625" style="84" customWidth="1"/>
    <col min="5637" max="5637" width="92.81640625" style="84" customWidth="1"/>
    <col min="5638" max="5889" width="11.36328125" style="84"/>
    <col min="5890" max="5890" width="20.7265625" style="84" customWidth="1"/>
    <col min="5891" max="5892" width="18.7265625" style="84" customWidth="1"/>
    <col min="5893" max="5893" width="92.81640625" style="84" customWidth="1"/>
    <col min="5894" max="6145" width="11.36328125" style="84"/>
    <col min="6146" max="6146" width="20.7265625" style="84" customWidth="1"/>
    <col min="6147" max="6148" width="18.7265625" style="84" customWidth="1"/>
    <col min="6149" max="6149" width="92.81640625" style="84" customWidth="1"/>
    <col min="6150" max="6401" width="11.36328125" style="84"/>
    <col min="6402" max="6402" width="20.7265625" style="84" customWidth="1"/>
    <col min="6403" max="6404" width="18.7265625" style="84" customWidth="1"/>
    <col min="6405" max="6405" width="92.81640625" style="84" customWidth="1"/>
    <col min="6406" max="6657" width="11.36328125" style="84"/>
    <col min="6658" max="6658" width="20.7265625" style="84" customWidth="1"/>
    <col min="6659" max="6660" width="18.7265625" style="84" customWidth="1"/>
    <col min="6661" max="6661" width="92.81640625" style="84" customWidth="1"/>
    <col min="6662" max="6913" width="11.36328125" style="84"/>
    <col min="6914" max="6914" width="20.7265625" style="84" customWidth="1"/>
    <col min="6915" max="6916" width="18.7265625" style="84" customWidth="1"/>
    <col min="6917" max="6917" width="92.81640625" style="84" customWidth="1"/>
    <col min="6918" max="7169" width="11.36328125" style="84"/>
    <col min="7170" max="7170" width="20.7265625" style="84" customWidth="1"/>
    <col min="7171" max="7172" width="18.7265625" style="84" customWidth="1"/>
    <col min="7173" max="7173" width="92.81640625" style="84" customWidth="1"/>
    <col min="7174" max="7425" width="11.36328125" style="84"/>
    <col min="7426" max="7426" width="20.7265625" style="84" customWidth="1"/>
    <col min="7427" max="7428" width="18.7265625" style="84" customWidth="1"/>
    <col min="7429" max="7429" width="92.81640625" style="84" customWidth="1"/>
    <col min="7430" max="7681" width="11.36328125" style="84"/>
    <col min="7682" max="7682" width="20.7265625" style="84" customWidth="1"/>
    <col min="7683" max="7684" width="18.7265625" style="84" customWidth="1"/>
    <col min="7685" max="7685" width="92.81640625" style="84" customWidth="1"/>
    <col min="7686" max="7937" width="11.36328125" style="84"/>
    <col min="7938" max="7938" width="20.7265625" style="84" customWidth="1"/>
    <col min="7939" max="7940" width="18.7265625" style="84" customWidth="1"/>
    <col min="7941" max="7941" width="92.81640625" style="84" customWidth="1"/>
    <col min="7942" max="8193" width="11.36328125" style="84"/>
    <col min="8194" max="8194" width="20.7265625" style="84" customWidth="1"/>
    <col min="8195" max="8196" width="18.7265625" style="84" customWidth="1"/>
    <col min="8197" max="8197" width="92.81640625" style="84" customWidth="1"/>
    <col min="8198" max="8449" width="11.36328125" style="84"/>
    <col min="8450" max="8450" width="20.7265625" style="84" customWidth="1"/>
    <col min="8451" max="8452" width="18.7265625" style="84" customWidth="1"/>
    <col min="8453" max="8453" width="92.81640625" style="84" customWidth="1"/>
    <col min="8454" max="8705" width="11.36328125" style="84"/>
    <col min="8706" max="8706" width="20.7265625" style="84" customWidth="1"/>
    <col min="8707" max="8708" width="18.7265625" style="84" customWidth="1"/>
    <col min="8709" max="8709" width="92.81640625" style="84" customWidth="1"/>
    <col min="8710" max="8961" width="11.36328125" style="84"/>
    <col min="8962" max="8962" width="20.7265625" style="84" customWidth="1"/>
    <col min="8963" max="8964" width="18.7265625" style="84" customWidth="1"/>
    <col min="8965" max="8965" width="92.81640625" style="84" customWidth="1"/>
    <col min="8966" max="9217" width="11.36328125" style="84"/>
    <col min="9218" max="9218" width="20.7265625" style="84" customWidth="1"/>
    <col min="9219" max="9220" width="18.7265625" style="84" customWidth="1"/>
    <col min="9221" max="9221" width="92.81640625" style="84" customWidth="1"/>
    <col min="9222" max="9473" width="11.36328125" style="84"/>
    <col min="9474" max="9474" width="20.7265625" style="84" customWidth="1"/>
    <col min="9475" max="9476" width="18.7265625" style="84" customWidth="1"/>
    <col min="9477" max="9477" width="92.81640625" style="84" customWidth="1"/>
    <col min="9478" max="9729" width="11.36328125" style="84"/>
    <col min="9730" max="9730" width="20.7265625" style="84" customWidth="1"/>
    <col min="9731" max="9732" width="18.7265625" style="84" customWidth="1"/>
    <col min="9733" max="9733" width="92.81640625" style="84" customWidth="1"/>
    <col min="9734" max="9985" width="11.36328125" style="84"/>
    <col min="9986" max="9986" width="20.7265625" style="84" customWidth="1"/>
    <col min="9987" max="9988" width="18.7265625" style="84" customWidth="1"/>
    <col min="9989" max="9989" width="92.81640625" style="84" customWidth="1"/>
    <col min="9990" max="10241" width="11.36328125" style="84"/>
    <col min="10242" max="10242" width="20.7265625" style="84" customWidth="1"/>
    <col min="10243" max="10244" width="18.7265625" style="84" customWidth="1"/>
    <col min="10245" max="10245" width="92.81640625" style="84" customWidth="1"/>
    <col min="10246" max="10497" width="11.36328125" style="84"/>
    <col min="10498" max="10498" width="20.7265625" style="84" customWidth="1"/>
    <col min="10499" max="10500" width="18.7265625" style="84" customWidth="1"/>
    <col min="10501" max="10501" width="92.81640625" style="84" customWidth="1"/>
    <col min="10502" max="10753" width="11.36328125" style="84"/>
    <col min="10754" max="10754" width="20.7265625" style="84" customWidth="1"/>
    <col min="10755" max="10756" width="18.7265625" style="84" customWidth="1"/>
    <col min="10757" max="10757" width="92.81640625" style="84" customWidth="1"/>
    <col min="10758" max="11009" width="11.36328125" style="84"/>
    <col min="11010" max="11010" width="20.7265625" style="84" customWidth="1"/>
    <col min="11011" max="11012" width="18.7265625" style="84" customWidth="1"/>
    <col min="11013" max="11013" width="92.81640625" style="84" customWidth="1"/>
    <col min="11014" max="11265" width="11.36328125" style="84"/>
    <col min="11266" max="11266" width="20.7265625" style="84" customWidth="1"/>
    <col min="11267" max="11268" width="18.7265625" style="84" customWidth="1"/>
    <col min="11269" max="11269" width="92.81640625" style="84" customWidth="1"/>
    <col min="11270" max="11521" width="11.36328125" style="84"/>
    <col min="11522" max="11522" width="20.7265625" style="84" customWidth="1"/>
    <col min="11523" max="11524" width="18.7265625" style="84" customWidth="1"/>
    <col min="11525" max="11525" width="92.81640625" style="84" customWidth="1"/>
    <col min="11526" max="11777" width="11.36328125" style="84"/>
    <col min="11778" max="11778" width="20.7265625" style="84" customWidth="1"/>
    <col min="11779" max="11780" width="18.7265625" style="84" customWidth="1"/>
    <col min="11781" max="11781" width="92.81640625" style="84" customWidth="1"/>
    <col min="11782" max="12033" width="11.36328125" style="84"/>
    <col min="12034" max="12034" width="20.7265625" style="84" customWidth="1"/>
    <col min="12035" max="12036" width="18.7265625" style="84" customWidth="1"/>
    <col min="12037" max="12037" width="92.81640625" style="84" customWidth="1"/>
    <col min="12038" max="12289" width="11.36328125" style="84"/>
    <col min="12290" max="12290" width="20.7265625" style="84" customWidth="1"/>
    <col min="12291" max="12292" width="18.7265625" style="84" customWidth="1"/>
    <col min="12293" max="12293" width="92.81640625" style="84" customWidth="1"/>
    <col min="12294" max="12545" width="11.36328125" style="84"/>
    <col min="12546" max="12546" width="20.7265625" style="84" customWidth="1"/>
    <col min="12547" max="12548" width="18.7265625" style="84" customWidth="1"/>
    <col min="12549" max="12549" width="92.81640625" style="84" customWidth="1"/>
    <col min="12550" max="12801" width="11.36328125" style="84"/>
    <col min="12802" max="12802" width="20.7265625" style="84" customWidth="1"/>
    <col min="12803" max="12804" width="18.7265625" style="84" customWidth="1"/>
    <col min="12805" max="12805" width="92.81640625" style="84" customWidth="1"/>
    <col min="12806" max="13057" width="11.36328125" style="84"/>
    <col min="13058" max="13058" width="20.7265625" style="84" customWidth="1"/>
    <col min="13059" max="13060" width="18.7265625" style="84" customWidth="1"/>
    <col min="13061" max="13061" width="92.81640625" style="84" customWidth="1"/>
    <col min="13062" max="13313" width="11.36328125" style="84"/>
    <col min="13314" max="13314" width="20.7265625" style="84" customWidth="1"/>
    <col min="13315" max="13316" width="18.7265625" style="84" customWidth="1"/>
    <col min="13317" max="13317" width="92.81640625" style="84" customWidth="1"/>
    <col min="13318" max="13569" width="11.36328125" style="84"/>
    <col min="13570" max="13570" width="20.7265625" style="84" customWidth="1"/>
    <col min="13571" max="13572" width="18.7265625" style="84" customWidth="1"/>
    <col min="13573" max="13573" width="92.81640625" style="84" customWidth="1"/>
    <col min="13574" max="13825" width="11.36328125" style="84"/>
    <col min="13826" max="13826" width="20.7265625" style="84" customWidth="1"/>
    <col min="13827" max="13828" width="18.7265625" style="84" customWidth="1"/>
    <col min="13829" max="13829" width="92.81640625" style="84" customWidth="1"/>
    <col min="13830" max="14081" width="11.36328125" style="84"/>
    <col min="14082" max="14082" width="20.7265625" style="84" customWidth="1"/>
    <col min="14083" max="14084" width="18.7265625" style="84" customWidth="1"/>
    <col min="14085" max="14085" width="92.81640625" style="84" customWidth="1"/>
    <col min="14086" max="14337" width="11.36328125" style="84"/>
    <col min="14338" max="14338" width="20.7265625" style="84" customWidth="1"/>
    <col min="14339" max="14340" width="18.7265625" style="84" customWidth="1"/>
    <col min="14341" max="14341" width="92.81640625" style="84" customWidth="1"/>
    <col min="14342" max="14593" width="11.36328125" style="84"/>
    <col min="14594" max="14594" width="20.7265625" style="84" customWidth="1"/>
    <col min="14595" max="14596" width="18.7265625" style="84" customWidth="1"/>
    <col min="14597" max="14597" width="92.81640625" style="84" customWidth="1"/>
    <col min="14598" max="14849" width="11.36328125" style="84"/>
    <col min="14850" max="14850" width="20.7265625" style="84" customWidth="1"/>
    <col min="14851" max="14852" width="18.7265625" style="84" customWidth="1"/>
    <col min="14853" max="14853" width="92.81640625" style="84" customWidth="1"/>
    <col min="14854" max="15105" width="11.36328125" style="84"/>
    <col min="15106" max="15106" width="20.7265625" style="84" customWidth="1"/>
    <col min="15107" max="15108" width="18.7265625" style="84" customWidth="1"/>
    <col min="15109" max="15109" width="92.81640625" style="84" customWidth="1"/>
    <col min="15110" max="15361" width="11.36328125" style="84"/>
    <col min="15362" max="15362" width="20.7265625" style="84" customWidth="1"/>
    <col min="15363" max="15364" width="18.7265625" style="84" customWidth="1"/>
    <col min="15365" max="15365" width="92.81640625" style="84" customWidth="1"/>
    <col min="15366" max="15617" width="11.36328125" style="84"/>
    <col min="15618" max="15618" width="20.7265625" style="84" customWidth="1"/>
    <col min="15619" max="15620" width="18.7265625" style="84" customWidth="1"/>
    <col min="15621" max="15621" width="92.81640625" style="84" customWidth="1"/>
    <col min="15622" max="15873" width="11.36328125" style="84"/>
    <col min="15874" max="15874" width="20.7265625" style="84" customWidth="1"/>
    <col min="15875" max="15876" width="18.7265625" style="84" customWidth="1"/>
    <col min="15877" max="15877" width="92.81640625" style="84" customWidth="1"/>
    <col min="15878" max="16129" width="11.36328125" style="84"/>
    <col min="16130" max="16130" width="20.7265625" style="84" customWidth="1"/>
    <col min="16131" max="16132" width="18.7265625" style="84" customWidth="1"/>
    <col min="16133" max="16133" width="92.81640625" style="84" customWidth="1"/>
    <col min="16134" max="16384" width="11.36328125" style="84"/>
  </cols>
  <sheetData>
    <row r="1" spans="2:7" ht="27.75" customHeight="1">
      <c r="B1" s="450" t="s">
        <v>163</v>
      </c>
      <c r="C1" s="450"/>
      <c r="D1" s="450"/>
      <c r="E1" s="450"/>
      <c r="F1" s="45"/>
    </row>
    <row r="2" spans="2:7" ht="40.9" customHeight="1">
      <c r="B2" s="442" t="s">
        <v>198</v>
      </c>
      <c r="C2" s="442"/>
      <c r="D2" s="451" t="str">
        <f>+CARATULA!D17</f>
        <v>32A000 INSTITUTO DE TRANSPARENCIA, ACCESO A LA INFORMACIÓN PÚBLICA, PROTECCIÓN DE DATOS PERSONALES Y RENDICIÓN DE CUENTAS DE LA CIUDAD DE MÉXICO</v>
      </c>
      <c r="E2" s="451"/>
      <c r="F2" s="46"/>
    </row>
    <row r="3" spans="2:7" ht="22.5" customHeight="1">
      <c r="B3" s="442" t="s">
        <v>199</v>
      </c>
      <c r="C3" s="442"/>
      <c r="D3" s="457" t="str">
        <f>+CARATULA!D14</f>
        <v>ENERO–JUNIO 2026</v>
      </c>
      <c r="E3" s="457"/>
      <c r="F3" s="47"/>
    </row>
    <row r="4" spans="2:7" ht="24" customHeight="1">
      <c r="B4" s="452" t="s">
        <v>185</v>
      </c>
      <c r="C4" s="454" t="s">
        <v>89</v>
      </c>
      <c r="D4" s="454"/>
      <c r="E4" s="455" t="s">
        <v>167</v>
      </c>
      <c r="F4" s="45"/>
    </row>
    <row r="5" spans="2:7" ht="24.75" customHeight="1">
      <c r="B5" s="453"/>
      <c r="C5" s="299" t="s">
        <v>82</v>
      </c>
      <c r="D5" s="299" t="s">
        <v>83</v>
      </c>
      <c r="E5" s="456"/>
      <c r="F5" s="48"/>
    </row>
    <row r="6" spans="2:7" s="86" customFormat="1" ht="24" customHeight="1">
      <c r="B6" s="242" t="s">
        <v>162</v>
      </c>
      <c r="C6" s="243">
        <f>+SUM(C7:C29)</f>
        <v>0</v>
      </c>
      <c r="D6" s="243">
        <f>+SUM(D7:D29)</f>
        <v>0</v>
      </c>
      <c r="E6" s="244"/>
      <c r="F6" s="85"/>
    </row>
    <row r="7" spans="2:7" s="86" customFormat="1" ht="24" customHeight="1">
      <c r="B7" s="236"/>
      <c r="C7" s="237"/>
      <c r="D7" s="237"/>
      <c r="E7" s="135"/>
      <c r="F7" s="43"/>
      <c r="G7" s="84"/>
    </row>
    <row r="8" spans="2:7" s="86" customFormat="1" ht="24" customHeight="1">
      <c r="B8" s="238"/>
      <c r="C8" s="239"/>
      <c r="D8" s="239"/>
      <c r="E8" s="135"/>
      <c r="F8" s="43"/>
    </row>
    <row r="9" spans="2:7" s="86" customFormat="1" ht="24" customHeight="1">
      <c r="B9" s="238"/>
      <c r="C9" s="239"/>
      <c r="D9" s="239"/>
      <c r="E9" s="135"/>
      <c r="F9" s="43"/>
    </row>
    <row r="10" spans="2:7" s="86" customFormat="1" ht="24" customHeight="1">
      <c r="B10" s="238"/>
      <c r="C10" s="239"/>
      <c r="D10" s="239"/>
      <c r="E10" s="135"/>
      <c r="F10" s="43"/>
    </row>
    <row r="11" spans="2:7" s="86" customFormat="1" ht="24" customHeight="1">
      <c r="B11" s="238"/>
      <c r="C11" s="239"/>
      <c r="D11" s="239"/>
      <c r="E11" s="135"/>
      <c r="F11" s="43"/>
    </row>
    <row r="12" spans="2:7" s="86" customFormat="1" ht="24" customHeight="1">
      <c r="B12" s="238"/>
      <c r="C12" s="239"/>
      <c r="D12" s="239"/>
      <c r="E12" s="135"/>
      <c r="F12" s="43"/>
    </row>
    <row r="13" spans="2:7" s="86" customFormat="1" ht="24" customHeight="1">
      <c r="B13" s="238"/>
      <c r="C13" s="239"/>
      <c r="D13" s="239"/>
      <c r="E13" s="135"/>
      <c r="F13" s="43"/>
    </row>
    <row r="14" spans="2:7" s="86" customFormat="1" ht="24" customHeight="1">
      <c r="B14" s="238"/>
      <c r="C14" s="239"/>
      <c r="D14" s="239"/>
      <c r="E14" s="135"/>
      <c r="F14" s="43"/>
    </row>
    <row r="15" spans="2:7" s="86" customFormat="1" ht="24" customHeight="1">
      <c r="B15" s="238"/>
      <c r="C15" s="239"/>
      <c r="D15" s="239"/>
      <c r="E15" s="135"/>
      <c r="F15" s="43"/>
    </row>
    <row r="16" spans="2:7" s="86" customFormat="1" ht="24" customHeight="1">
      <c r="B16" s="238"/>
      <c r="C16" s="239"/>
      <c r="D16" s="239"/>
      <c r="E16" s="135"/>
      <c r="F16" s="43"/>
    </row>
    <row r="17" spans="2:6" s="86" customFormat="1" ht="24" customHeight="1">
      <c r="B17" s="238"/>
      <c r="C17" s="239"/>
      <c r="D17" s="239"/>
      <c r="E17" s="135"/>
      <c r="F17" s="43"/>
    </row>
    <row r="18" spans="2:6" s="86" customFormat="1" ht="24" customHeight="1">
      <c r="B18" s="238"/>
      <c r="C18" s="239"/>
      <c r="D18" s="239"/>
      <c r="E18" s="135"/>
      <c r="F18" s="43"/>
    </row>
    <row r="19" spans="2:6" s="86" customFormat="1" ht="24" customHeight="1">
      <c r="B19" s="238"/>
      <c r="C19" s="239"/>
      <c r="D19" s="239"/>
      <c r="E19" s="135"/>
      <c r="F19" s="43"/>
    </row>
    <row r="20" spans="2:6" s="86" customFormat="1" ht="24" customHeight="1">
      <c r="B20" s="238"/>
      <c r="C20" s="239"/>
      <c r="D20" s="239"/>
      <c r="E20" s="135"/>
      <c r="F20" s="43"/>
    </row>
    <row r="21" spans="2:6" s="86" customFormat="1" ht="24" customHeight="1">
      <c r="B21" s="238"/>
      <c r="C21" s="239"/>
      <c r="D21" s="239"/>
      <c r="E21" s="135"/>
      <c r="F21" s="43"/>
    </row>
    <row r="22" spans="2:6" s="86" customFormat="1" ht="24" customHeight="1">
      <c r="B22" s="238"/>
      <c r="C22" s="239"/>
      <c r="D22" s="239"/>
      <c r="E22" s="135"/>
      <c r="F22" s="43"/>
    </row>
    <row r="23" spans="2:6" s="86" customFormat="1" ht="24" customHeight="1">
      <c r="B23" s="238"/>
      <c r="C23" s="239"/>
      <c r="D23" s="239"/>
      <c r="E23" s="135"/>
      <c r="F23" s="43"/>
    </row>
    <row r="24" spans="2:6" s="86" customFormat="1" ht="24" customHeight="1">
      <c r="B24" s="238"/>
      <c r="C24" s="239"/>
      <c r="D24" s="239"/>
      <c r="E24" s="135"/>
      <c r="F24" s="43"/>
    </row>
    <row r="25" spans="2:6" s="86" customFormat="1" ht="24" customHeight="1">
      <c r="B25" s="238"/>
      <c r="C25" s="239"/>
      <c r="D25" s="239"/>
      <c r="E25" s="135"/>
      <c r="F25" s="43"/>
    </row>
    <row r="26" spans="2:6" s="86" customFormat="1" ht="24" customHeight="1">
      <c r="B26" s="238"/>
      <c r="C26" s="239"/>
      <c r="D26" s="239"/>
      <c r="E26" s="135"/>
      <c r="F26" s="43"/>
    </row>
    <row r="27" spans="2:6" s="86" customFormat="1" ht="24" customHeight="1">
      <c r="B27" s="238"/>
      <c r="C27" s="239"/>
      <c r="D27" s="239"/>
      <c r="E27" s="135"/>
      <c r="F27" s="43"/>
    </row>
    <row r="28" spans="2:6" s="86" customFormat="1" ht="24" customHeight="1">
      <c r="B28" s="240"/>
      <c r="C28" s="239"/>
      <c r="D28" s="239"/>
      <c r="E28" s="135"/>
      <c r="F28" s="43"/>
    </row>
    <row r="29" spans="2:6" s="86" customFormat="1" ht="24" customHeight="1">
      <c r="B29" s="240"/>
      <c r="C29" s="241"/>
      <c r="D29" s="241"/>
      <c r="E29" s="135"/>
      <c r="F29" s="43"/>
    </row>
    <row r="30" spans="2:6" ht="4.5" customHeight="1"/>
  </sheetData>
  <sheetProtection algorithmName="SHA-512" hashValue="N9QmFe7try5FpyhrZNUJckRb7gLUFSwLLdO9IiaFD3GS4VBTVLgt6jJRs8nZ1wltsJv2B45Vm8icpqcVsiEk9w==" saltValue="rcH9EYpdBbZ5qDHzAioYIA==" spinCount="100000" sheet="1" formatCells="0" formatColumns="0" formatRows="0" insertRows="0"/>
  <mergeCells count="8">
    <mergeCell ref="B1:E1"/>
    <mergeCell ref="B2:C2"/>
    <mergeCell ref="D2:E2"/>
    <mergeCell ref="B4:B5"/>
    <mergeCell ref="C4:D4"/>
    <mergeCell ref="E4:E5"/>
    <mergeCell ref="B3:C3"/>
    <mergeCell ref="D3:E3"/>
  </mergeCells>
  <conditionalFormatting sqref="B3">
    <cfRule type="cellIs" dxfId="2" priority="1" stopIfTrue="1" operator="equal">
      <formula>"VAYA A LA HOJA INICIO Y SELECIONE EL PERIODO CORRESPONDIENTE A ESTE INFORME"</formula>
    </cfRule>
  </conditionalFormatting>
  <printOptions horizontalCentered="1"/>
  <pageMargins left="0.51181102362204722" right="0.51181102362204722" top="1.1023622047244095" bottom="0.51181102362204722" header="0.31496062992125984" footer="0.31496062992125984"/>
  <pageSetup scale="47" orientation="landscape" r:id="rId1"/>
  <headerFooter scaleWithDoc="0">
    <oddHeader>&amp;L&amp;G&amp;R
&amp;"Roboto Black,Normal"&amp;K8F4899INFORME DE AVANCE TRIMESTRAL&amp;K9F2241
&amp;"Roboto,Normal"&amp;K8F4899ENERO-JUNIO 2026</oddHeader>
  </headerFooter>
  <ignoredErrors>
    <ignoredError sqref="C6:D6" unlockedFormula="1"/>
  </ignoredErrors>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F00"/>
  </sheetPr>
  <dimension ref="A1:I32"/>
  <sheetViews>
    <sheetView showGridLines="0" zoomScale="55" zoomScaleNormal="55" workbookViewId="0">
      <selection activeCell="D25" sqref="D25:E25"/>
    </sheetView>
  </sheetViews>
  <sheetFormatPr baseColWidth="10" defaultColWidth="11.36328125" defaultRowHeight="13"/>
  <cols>
    <col min="1" max="1" width="49.1796875" style="17" customWidth="1"/>
    <col min="2" max="2" width="27.26953125" style="17" customWidth="1"/>
    <col min="3" max="3" width="26.7265625" style="17" customWidth="1"/>
    <col min="4" max="4" width="53.54296875" style="17" customWidth="1"/>
    <col min="5" max="5" width="83.1796875" style="17" customWidth="1"/>
    <col min="6" max="6" width="1.54296875" style="17" customWidth="1"/>
    <col min="7" max="7" width="9.7265625" style="17" customWidth="1"/>
    <col min="8" max="16384" width="11.36328125" style="17"/>
  </cols>
  <sheetData>
    <row r="1" spans="1:9" ht="32.25" customHeight="1">
      <c r="A1" s="373" t="s">
        <v>164</v>
      </c>
      <c r="B1" s="373"/>
      <c r="C1" s="373"/>
      <c r="D1" s="373"/>
      <c r="E1" s="373"/>
      <c r="F1" s="38"/>
    </row>
    <row r="2" spans="1:9" ht="38.4" customHeight="1">
      <c r="A2" s="209" t="s">
        <v>198</v>
      </c>
      <c r="B2" s="437" t="str">
        <f>+CARATULA!D17</f>
        <v>32A000 INSTITUTO DE TRANSPARENCIA, ACCESO A LA INFORMACIÓN PÚBLICA, PROTECCIÓN DE DATOS PERSONALES Y RENDICIÓN DE CUENTAS DE LA CIUDAD DE MÉXICO</v>
      </c>
      <c r="C2" s="437"/>
      <c r="D2" s="437"/>
      <c r="E2" s="437"/>
      <c r="F2" s="49"/>
    </row>
    <row r="3" spans="1:9" ht="23.25" customHeight="1">
      <c r="A3" s="209" t="s">
        <v>199</v>
      </c>
      <c r="B3" s="443" t="str">
        <f>+CARATULA!D14</f>
        <v>ENERO–JUNIO 2026</v>
      </c>
      <c r="C3" s="443"/>
      <c r="D3" s="443"/>
      <c r="E3" s="443"/>
      <c r="F3" s="50"/>
    </row>
    <row r="4" spans="1:9" ht="26.25" customHeight="1">
      <c r="A4" s="375" t="s">
        <v>89</v>
      </c>
      <c r="B4" s="377"/>
      <c r="C4" s="377"/>
      <c r="D4" s="377"/>
      <c r="E4" s="379"/>
      <c r="F4" s="38"/>
    </row>
    <row r="5" spans="1:9" ht="25.5" customHeight="1">
      <c r="A5" s="270" t="s">
        <v>82</v>
      </c>
      <c r="B5" s="378" t="s">
        <v>83</v>
      </c>
      <c r="C5" s="458"/>
      <c r="D5" s="272" t="s">
        <v>168</v>
      </c>
      <c r="E5" s="273" t="s">
        <v>169</v>
      </c>
      <c r="F5" s="38"/>
    </row>
    <row r="6" spans="1:9" ht="24.75" customHeight="1">
      <c r="A6" s="245"/>
      <c r="B6" s="466"/>
      <c r="C6" s="467"/>
      <c r="D6" s="246">
        <f>+B6-A6</f>
        <v>0</v>
      </c>
      <c r="E6" s="247" t="str">
        <f>+IFERROR(B6/A6-1, "n.a.")</f>
        <v>n.a.</v>
      </c>
      <c r="F6" s="51"/>
    </row>
    <row r="7" spans="1:9" ht="25.5" customHeight="1">
      <c r="A7" s="375" t="s">
        <v>245</v>
      </c>
      <c r="B7" s="377" t="s">
        <v>89</v>
      </c>
      <c r="C7" s="377"/>
      <c r="D7" s="377" t="s">
        <v>167</v>
      </c>
      <c r="E7" s="460"/>
      <c r="F7" s="52"/>
    </row>
    <row r="8" spans="1:9" ht="25.5" customHeight="1">
      <c r="A8" s="459"/>
      <c r="B8" s="272" t="s">
        <v>82</v>
      </c>
      <c r="C8" s="272" t="s">
        <v>83</v>
      </c>
      <c r="D8" s="461"/>
      <c r="E8" s="462"/>
      <c r="F8" s="52"/>
    </row>
    <row r="9" spans="1:9" s="18" customFormat="1" ht="24.75" customHeight="1">
      <c r="A9" s="250" t="s">
        <v>62</v>
      </c>
      <c r="B9" s="243">
        <f>+SUM(B10:B30)</f>
        <v>0</v>
      </c>
      <c r="C9" s="243">
        <f>+SUM(C10:C30)</f>
        <v>0</v>
      </c>
      <c r="D9" s="464"/>
      <c r="E9" s="465"/>
      <c r="F9" s="53"/>
    </row>
    <row r="10" spans="1:9" s="18" customFormat="1" ht="24" customHeight="1">
      <c r="A10" s="223"/>
      <c r="B10" s="224"/>
      <c r="C10" s="224"/>
      <c r="D10" s="463"/>
      <c r="E10" s="370"/>
      <c r="F10" s="54"/>
    </row>
    <row r="11" spans="1:9" s="18" customFormat="1" ht="24" customHeight="1">
      <c r="A11" s="248"/>
      <c r="B11" s="227"/>
      <c r="C11" s="227"/>
      <c r="D11" s="370"/>
      <c r="E11" s="370"/>
      <c r="F11" s="43"/>
      <c r="I11" s="22"/>
    </row>
    <row r="12" spans="1:9" s="18" customFormat="1" ht="24" customHeight="1">
      <c r="A12" s="248"/>
      <c r="B12" s="227"/>
      <c r="C12" s="227"/>
      <c r="D12" s="370"/>
      <c r="E12" s="370"/>
      <c r="F12" s="43"/>
    </row>
    <row r="13" spans="1:9" s="18" customFormat="1" ht="24" customHeight="1">
      <c r="A13" s="248"/>
      <c r="B13" s="227"/>
      <c r="C13" s="227"/>
      <c r="D13" s="370"/>
      <c r="E13" s="370"/>
      <c r="F13" s="43"/>
    </row>
    <row r="14" spans="1:9" s="18" customFormat="1" ht="24" customHeight="1">
      <c r="A14" s="248"/>
      <c r="B14" s="227"/>
      <c r="C14" s="227"/>
      <c r="D14" s="370"/>
      <c r="E14" s="370"/>
      <c r="F14" s="43"/>
    </row>
    <row r="15" spans="1:9" s="18" customFormat="1" ht="24" customHeight="1">
      <c r="A15" s="248"/>
      <c r="B15" s="227"/>
      <c r="C15" s="227"/>
      <c r="D15" s="370"/>
      <c r="E15" s="370"/>
      <c r="F15" s="43"/>
    </row>
    <row r="16" spans="1:9" s="18" customFormat="1" ht="24" customHeight="1">
      <c r="A16" s="248"/>
      <c r="B16" s="227"/>
      <c r="C16" s="227"/>
      <c r="D16" s="370"/>
      <c r="E16" s="370"/>
      <c r="F16" s="43"/>
    </row>
    <row r="17" spans="1:6" s="18" customFormat="1" ht="24" customHeight="1">
      <c r="A17" s="248"/>
      <c r="B17" s="227"/>
      <c r="C17" s="227"/>
      <c r="D17" s="370"/>
      <c r="E17" s="370"/>
      <c r="F17" s="43"/>
    </row>
    <row r="18" spans="1:6" s="18" customFormat="1" ht="24" customHeight="1">
      <c r="A18" s="248"/>
      <c r="B18" s="227"/>
      <c r="C18" s="227"/>
      <c r="D18" s="370"/>
      <c r="E18" s="370"/>
      <c r="F18" s="43"/>
    </row>
    <row r="19" spans="1:6" s="18" customFormat="1" ht="24" customHeight="1">
      <c r="A19" s="248"/>
      <c r="B19" s="227"/>
      <c r="C19" s="227"/>
      <c r="D19" s="370"/>
      <c r="E19" s="370"/>
      <c r="F19" s="43"/>
    </row>
    <row r="20" spans="1:6" s="18" customFormat="1" ht="24" customHeight="1">
      <c r="A20" s="248"/>
      <c r="B20" s="227"/>
      <c r="C20" s="227"/>
      <c r="D20" s="370"/>
      <c r="E20" s="370"/>
      <c r="F20" s="43"/>
    </row>
    <row r="21" spans="1:6" s="18" customFormat="1" ht="24" customHeight="1">
      <c r="A21" s="248"/>
      <c r="B21" s="227"/>
      <c r="C21" s="227"/>
      <c r="D21" s="370"/>
      <c r="E21" s="370"/>
      <c r="F21" s="43"/>
    </row>
    <row r="22" spans="1:6" s="18" customFormat="1" ht="24" customHeight="1">
      <c r="A22" s="248"/>
      <c r="B22" s="227"/>
      <c r="C22" s="227"/>
      <c r="D22" s="370"/>
      <c r="E22" s="370"/>
      <c r="F22" s="43"/>
    </row>
    <row r="23" spans="1:6" s="18" customFormat="1" ht="24" customHeight="1">
      <c r="A23" s="248"/>
      <c r="B23" s="227"/>
      <c r="C23" s="227"/>
      <c r="D23" s="370"/>
      <c r="E23" s="370"/>
      <c r="F23" s="43"/>
    </row>
    <row r="24" spans="1:6" s="18" customFormat="1" ht="24" customHeight="1">
      <c r="A24" s="248"/>
      <c r="B24" s="227"/>
      <c r="C24" s="227"/>
      <c r="D24" s="370"/>
      <c r="E24" s="370"/>
      <c r="F24" s="54"/>
    </row>
    <row r="25" spans="1:6" s="18" customFormat="1" ht="24" customHeight="1">
      <c r="A25" s="248"/>
      <c r="B25" s="227"/>
      <c r="C25" s="227"/>
      <c r="D25" s="370"/>
      <c r="E25" s="370"/>
      <c r="F25" s="54"/>
    </row>
    <row r="26" spans="1:6" s="18" customFormat="1" ht="24" customHeight="1">
      <c r="A26" s="248"/>
      <c r="B26" s="227"/>
      <c r="C26" s="227"/>
      <c r="D26" s="370"/>
      <c r="E26" s="370"/>
      <c r="F26" s="54"/>
    </row>
    <row r="27" spans="1:6" s="18" customFormat="1" ht="24" customHeight="1">
      <c r="A27" s="248"/>
      <c r="B27" s="227"/>
      <c r="C27" s="227"/>
      <c r="D27" s="370"/>
      <c r="E27" s="370"/>
      <c r="F27" s="43"/>
    </row>
    <row r="28" spans="1:6" s="18" customFormat="1" ht="24" customHeight="1">
      <c r="A28" s="248"/>
      <c r="B28" s="227"/>
      <c r="C28" s="227"/>
      <c r="D28" s="370"/>
      <c r="E28" s="370"/>
      <c r="F28" s="43"/>
    </row>
    <row r="29" spans="1:6" s="18" customFormat="1" ht="24" customHeight="1">
      <c r="A29" s="248"/>
      <c r="B29" s="227"/>
      <c r="C29" s="227"/>
      <c r="D29" s="370"/>
      <c r="E29" s="370"/>
      <c r="F29" s="43"/>
    </row>
    <row r="30" spans="1:6" s="18" customFormat="1" ht="24" customHeight="1">
      <c r="A30" s="249"/>
      <c r="B30" s="227"/>
      <c r="C30" s="227"/>
      <c r="D30" s="370"/>
      <c r="E30" s="370"/>
      <c r="F30" s="43"/>
    </row>
    <row r="31" spans="1:6" ht="15.5">
      <c r="A31" s="104" t="s">
        <v>165</v>
      </c>
      <c r="B31" s="105"/>
      <c r="C31" s="105"/>
      <c r="D31" s="105"/>
      <c r="E31" s="105"/>
    </row>
    <row r="32" spans="1:6">
      <c r="A32" s="19"/>
      <c r="C32" s="21"/>
      <c r="D32" s="20"/>
      <c r="E32" s="20"/>
      <c r="F32" s="20"/>
    </row>
  </sheetData>
  <sheetProtection algorithmName="SHA-512" hashValue="GsiGZjCMcTmXm5Wdfj+MBGMwH3wtqG4HfJOlfzfvmsXRIg7ZnYOqtLTxQ8zIWpw8ZNpDvooHOPJsxRZTlJTm4A==" saltValue="Indz9Jb8x9JZBKm/kljGRg==" spinCount="100000" sheet="1" formatCells="0" formatColumns="0" formatRows="0" insertRows="0"/>
  <mergeCells count="31">
    <mergeCell ref="D19:E19"/>
    <mergeCell ref="D20:E20"/>
    <mergeCell ref="D21:E21"/>
    <mergeCell ref="D11:E11"/>
    <mergeCell ref="D30:E30"/>
    <mergeCell ref="D12:E12"/>
    <mergeCell ref="D13:E13"/>
    <mergeCell ref="D22:E22"/>
    <mergeCell ref="D23:E23"/>
    <mergeCell ref="D24:E24"/>
    <mergeCell ref="D25:E25"/>
    <mergeCell ref="D26:E26"/>
    <mergeCell ref="D27:E27"/>
    <mergeCell ref="D28:E28"/>
    <mergeCell ref="D29:E29"/>
    <mergeCell ref="D14:E14"/>
    <mergeCell ref="D15:E15"/>
    <mergeCell ref="D16:E16"/>
    <mergeCell ref="D17:E17"/>
    <mergeCell ref="D18:E18"/>
    <mergeCell ref="B6:C6"/>
    <mergeCell ref="A7:A8"/>
    <mergeCell ref="B7:C7"/>
    <mergeCell ref="D7:E8"/>
    <mergeCell ref="D10:E10"/>
    <mergeCell ref="D9:E9"/>
    <mergeCell ref="A1:E1"/>
    <mergeCell ref="B2:E2"/>
    <mergeCell ref="B3:E3"/>
    <mergeCell ref="A4:E4"/>
    <mergeCell ref="B5:C5"/>
  </mergeCells>
  <conditionalFormatting sqref="A3">
    <cfRule type="cellIs" dxfId="1" priority="1" stopIfTrue="1" operator="equal">
      <formula>"VAYA A LA HOJA INICIO Y SELECIONE EL PERIODO CORRESPONDIENTE A ESTE INFORME"</formula>
    </cfRule>
  </conditionalFormatting>
  <printOptions horizontalCentered="1"/>
  <pageMargins left="0.51181102362204722" right="0.51181102362204722" top="1.1023622047244095" bottom="0.51181102362204722" header="0.31496062992125984" footer="0.31496062992125984"/>
  <pageSetup scale="47" orientation="landscape" r:id="rId1"/>
  <headerFooter scaleWithDoc="0">
    <oddHeader>&amp;L&amp;G&amp;R
&amp;"Roboto Black,Normal"&amp;K8F4899IN&amp;K8F4899FORME DE AVANCE TRIMESTRAL&amp;K9F2241
&amp;"Roboto,Normal"&amp;K8F4899ENERO-JUNIO 2026</oddHead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F00"/>
  </sheetPr>
  <dimension ref="B2:G32"/>
  <sheetViews>
    <sheetView showGridLines="0" tabSelected="1" topLeftCell="B1" zoomScale="55" zoomScaleNormal="55" workbookViewId="0">
      <selection activeCell="D24" sqref="D24"/>
    </sheetView>
  </sheetViews>
  <sheetFormatPr baseColWidth="10" defaultColWidth="11.36328125" defaultRowHeight="13"/>
  <cols>
    <col min="1" max="1" width="1.26953125" style="61" customWidth="1"/>
    <col min="2" max="2" width="19.26953125" style="61" customWidth="1"/>
    <col min="3" max="3" width="41" style="61" customWidth="1"/>
    <col min="4" max="4" width="57.54296875" style="61" customWidth="1"/>
    <col min="5" max="5" width="29.1796875" style="61" customWidth="1"/>
    <col min="6" max="6" width="62.36328125" style="61" customWidth="1"/>
    <col min="7" max="7" width="2" style="61" customWidth="1"/>
    <col min="8" max="8" width="8.54296875" style="61" customWidth="1"/>
    <col min="9" max="16384" width="11.36328125" style="61"/>
  </cols>
  <sheetData>
    <row r="2" spans="2:7" s="60" customFormat="1" ht="27" customHeight="1">
      <c r="B2" s="381" t="s">
        <v>166</v>
      </c>
      <c r="C2" s="381"/>
      <c r="D2" s="381"/>
      <c r="E2" s="381"/>
      <c r="F2" s="381"/>
      <c r="G2" s="55"/>
    </row>
    <row r="3" spans="2:7" s="60" customFormat="1" ht="40.25" customHeight="1">
      <c r="B3" s="209" t="s">
        <v>198</v>
      </c>
      <c r="C3" s="415" t="str">
        <f>+CARATULA!D17</f>
        <v>32A000 INSTITUTO DE TRANSPARENCIA, ACCESO A LA INFORMACIÓN PÚBLICA, PROTECCIÓN DE DATOS PERSONALES Y RENDICIÓN DE CUENTAS DE LA CIUDAD DE MÉXICO</v>
      </c>
      <c r="D3" s="415"/>
      <c r="E3" s="415"/>
      <c r="F3" s="415"/>
      <c r="G3" s="56"/>
    </row>
    <row r="4" spans="2:7" s="60" customFormat="1" ht="27" customHeight="1">
      <c r="B4" s="209" t="s">
        <v>199</v>
      </c>
      <c r="C4" s="424" t="str">
        <f>+CARATULA!D14</f>
        <v>ENERO–JUNIO 2026</v>
      </c>
      <c r="D4" s="424"/>
      <c r="E4" s="424"/>
      <c r="F4" s="424"/>
      <c r="G4" s="57"/>
    </row>
    <row r="5" spans="2:7" ht="27" customHeight="1">
      <c r="B5" s="470" t="s">
        <v>74</v>
      </c>
      <c r="C5" s="472" t="s">
        <v>170</v>
      </c>
      <c r="D5" s="474" t="s">
        <v>171</v>
      </c>
      <c r="E5" s="474"/>
      <c r="F5" s="475"/>
      <c r="G5" s="58"/>
    </row>
    <row r="6" spans="2:7" ht="27" customHeight="1">
      <c r="B6" s="471"/>
      <c r="C6" s="473"/>
      <c r="D6" s="300" t="s">
        <v>172</v>
      </c>
      <c r="E6" s="300" t="s">
        <v>148</v>
      </c>
      <c r="F6" s="301" t="s">
        <v>173</v>
      </c>
      <c r="G6" s="59"/>
    </row>
    <row r="7" spans="2:7" ht="24" customHeight="1">
      <c r="B7" s="468" t="s">
        <v>162</v>
      </c>
      <c r="C7" s="469"/>
      <c r="D7" s="257"/>
      <c r="E7" s="256">
        <f>+SUM(E8:E32)</f>
        <v>0</v>
      </c>
      <c r="F7" s="258"/>
      <c r="G7" s="62"/>
    </row>
    <row r="8" spans="2:7" ht="24" customHeight="1">
      <c r="B8" s="251"/>
      <c r="C8" s="135"/>
      <c r="D8" s="135"/>
      <c r="E8" s="252"/>
      <c r="F8" s="135"/>
      <c r="G8" s="63"/>
    </row>
    <row r="9" spans="2:7" ht="24" customHeight="1">
      <c r="B9" s="251"/>
      <c r="C9" s="135"/>
      <c r="D9" s="135"/>
      <c r="E9" s="252"/>
      <c r="F9" s="135"/>
      <c r="G9" s="63"/>
    </row>
    <row r="10" spans="2:7" ht="24" customHeight="1">
      <c r="B10" s="251"/>
      <c r="C10" s="135"/>
      <c r="D10" s="135"/>
      <c r="E10" s="252"/>
      <c r="F10" s="135"/>
      <c r="G10" s="63"/>
    </row>
    <row r="11" spans="2:7" ht="24" customHeight="1">
      <c r="B11" s="251"/>
      <c r="C11" s="135"/>
      <c r="D11" s="135"/>
      <c r="E11" s="252"/>
      <c r="F11" s="135"/>
      <c r="G11" s="63"/>
    </row>
    <row r="12" spans="2:7" ht="24" customHeight="1">
      <c r="B12" s="251"/>
      <c r="C12" s="135"/>
      <c r="D12" s="135"/>
      <c r="E12" s="252"/>
      <c r="F12" s="135"/>
      <c r="G12" s="63"/>
    </row>
    <row r="13" spans="2:7" ht="24" customHeight="1">
      <c r="B13" s="251"/>
      <c r="C13" s="135"/>
      <c r="D13" s="135"/>
      <c r="E13" s="252"/>
      <c r="F13" s="135"/>
      <c r="G13" s="63"/>
    </row>
    <row r="14" spans="2:7" ht="24" customHeight="1">
      <c r="B14" s="251"/>
      <c r="C14" s="135"/>
      <c r="D14" s="135"/>
      <c r="E14" s="252"/>
      <c r="F14" s="135"/>
      <c r="G14" s="63"/>
    </row>
    <row r="15" spans="2:7" ht="24" customHeight="1">
      <c r="B15" s="251"/>
      <c r="C15" s="135"/>
      <c r="D15" s="135"/>
      <c r="E15" s="252"/>
      <c r="F15" s="135"/>
      <c r="G15" s="63"/>
    </row>
    <row r="16" spans="2:7" ht="24" customHeight="1">
      <c r="B16" s="251"/>
      <c r="C16" s="135"/>
      <c r="D16" s="135"/>
      <c r="E16" s="252"/>
      <c r="F16" s="135"/>
      <c r="G16" s="63"/>
    </row>
    <row r="17" spans="2:7" ht="24" customHeight="1">
      <c r="B17" s="251"/>
      <c r="C17" s="135"/>
      <c r="D17" s="135"/>
      <c r="E17" s="252"/>
      <c r="F17" s="135"/>
      <c r="G17" s="63"/>
    </row>
    <row r="18" spans="2:7" ht="24" customHeight="1">
      <c r="B18" s="251"/>
      <c r="C18" s="135"/>
      <c r="D18" s="135"/>
      <c r="E18" s="252"/>
      <c r="F18" s="135"/>
      <c r="G18" s="63"/>
    </row>
    <row r="19" spans="2:7" ht="24" customHeight="1">
      <c r="B19" s="251"/>
      <c r="C19" s="135"/>
      <c r="D19" s="135"/>
      <c r="E19" s="252"/>
      <c r="F19" s="135"/>
      <c r="G19" s="63"/>
    </row>
    <row r="20" spans="2:7" ht="24" customHeight="1">
      <c r="B20" s="251"/>
      <c r="C20" s="135"/>
      <c r="D20" s="135"/>
      <c r="E20" s="252"/>
      <c r="F20" s="135"/>
      <c r="G20" s="63"/>
    </row>
    <row r="21" spans="2:7" ht="24" customHeight="1">
      <c r="B21" s="251"/>
      <c r="C21" s="135"/>
      <c r="D21" s="135"/>
      <c r="E21" s="252"/>
      <c r="F21" s="135"/>
      <c r="G21" s="63"/>
    </row>
    <row r="22" spans="2:7" ht="24" customHeight="1">
      <c r="B22" s="253"/>
      <c r="C22" s="135"/>
      <c r="D22" s="135"/>
      <c r="E22" s="254"/>
      <c r="F22" s="135"/>
      <c r="G22" s="64"/>
    </row>
    <row r="23" spans="2:7" ht="24" customHeight="1">
      <c r="B23" s="253"/>
      <c r="C23" s="135"/>
      <c r="D23" s="135"/>
      <c r="E23" s="254"/>
      <c r="F23" s="135"/>
      <c r="G23" s="64"/>
    </row>
    <row r="24" spans="2:7" ht="24" customHeight="1">
      <c r="B24" s="255"/>
      <c r="C24" s="135"/>
      <c r="D24" s="135"/>
      <c r="E24" s="254"/>
      <c r="F24" s="135"/>
      <c r="G24" s="64"/>
    </row>
    <row r="25" spans="2:7" ht="24" customHeight="1">
      <c r="B25" s="255"/>
      <c r="C25" s="135"/>
      <c r="D25" s="135"/>
      <c r="E25" s="254"/>
      <c r="F25" s="135"/>
      <c r="G25" s="64"/>
    </row>
    <row r="26" spans="2:7" ht="24" customHeight="1">
      <c r="B26" s="255"/>
      <c r="C26" s="135"/>
      <c r="D26" s="135"/>
      <c r="E26" s="254"/>
      <c r="F26" s="135"/>
      <c r="G26" s="64"/>
    </row>
    <row r="27" spans="2:7" ht="24" customHeight="1">
      <c r="B27" s="255"/>
      <c r="C27" s="135"/>
      <c r="D27" s="135"/>
      <c r="E27" s="254"/>
      <c r="F27" s="135"/>
      <c r="G27" s="64"/>
    </row>
    <row r="28" spans="2:7" ht="24" customHeight="1">
      <c r="B28" s="255"/>
      <c r="C28" s="135"/>
      <c r="D28" s="135"/>
      <c r="E28" s="254"/>
      <c r="F28" s="135"/>
      <c r="G28" s="64"/>
    </row>
    <row r="29" spans="2:7" ht="24" customHeight="1">
      <c r="B29" s="255"/>
      <c r="C29" s="135"/>
      <c r="D29" s="135"/>
      <c r="E29" s="254"/>
      <c r="F29" s="135"/>
      <c r="G29" s="64"/>
    </row>
    <row r="30" spans="2:7" ht="24" customHeight="1">
      <c r="B30" s="255"/>
      <c r="C30" s="135"/>
      <c r="D30" s="135"/>
      <c r="E30" s="254"/>
      <c r="F30" s="135"/>
      <c r="G30" s="64"/>
    </row>
    <row r="31" spans="2:7" ht="24" customHeight="1">
      <c r="B31" s="255"/>
      <c r="C31" s="135"/>
      <c r="D31" s="135"/>
      <c r="E31" s="254"/>
      <c r="F31" s="135"/>
      <c r="G31" s="64"/>
    </row>
    <row r="32" spans="2:7" ht="24" customHeight="1">
      <c r="B32" s="255"/>
      <c r="C32" s="135"/>
      <c r="D32" s="135"/>
      <c r="E32" s="254"/>
      <c r="F32" s="135"/>
      <c r="G32" s="64"/>
    </row>
  </sheetData>
  <sheetProtection algorithmName="SHA-512" hashValue="+4JxZdEvLmkBS843EEAEDH4tNwox37mY9yy8qGGqJPDzbPWYmJlQ9RDikY9g9OX0G8HIF5t/A7DXAs01Icl4og==" saltValue="7mIVZcCedMEgnM8fEdxDjQ==" spinCount="100000" sheet="1" formatCells="0" formatColumns="0" formatRows="0" insertRows="0"/>
  <mergeCells count="7">
    <mergeCell ref="B7:C7"/>
    <mergeCell ref="B5:B6"/>
    <mergeCell ref="C5:C6"/>
    <mergeCell ref="D5:F5"/>
    <mergeCell ref="B2:F2"/>
    <mergeCell ref="C3:F3"/>
    <mergeCell ref="C4:F4"/>
  </mergeCells>
  <conditionalFormatting sqref="B4">
    <cfRule type="cellIs" dxfId="0" priority="1" stopIfTrue="1" operator="equal">
      <formula>"VAYA A LA HOJA INICIO Y SELECIONE EL PERIODO CORRESPONDIENTE A ESTE INFORME"</formula>
    </cfRule>
  </conditionalFormatting>
  <printOptions horizontalCentered="1"/>
  <pageMargins left="0.51181102362204722" right="0.51181102362204722" top="1.27" bottom="0.51181102362204722" header="0.31496062992125984" footer="0.31496062992125984"/>
  <pageSetup scale="47" orientation="landscape" r:id="rId1"/>
  <headerFooter scaleWithDoc="0">
    <oddHeader>&amp;L&amp;G&amp;R
&amp;"Roboto Black,Normal"&amp;K8F4899INF&amp;K8F4899ORME DE AVANCE&amp;K8F4899 TRIMESTRAL&amp;K9F2241
&amp;"Roboto,Normal"&amp;K8F4899ENERO-JUNIO 2026</oddHead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19</vt:i4>
      </vt:variant>
      <vt:variant>
        <vt:lpstr>Rangos con nombre</vt:lpstr>
      </vt:variant>
      <vt:variant>
        <vt:i4>22</vt:i4>
      </vt:variant>
    </vt:vector>
  </HeadingPairs>
  <TitlesOfParts>
    <vt:vector size="41" baseType="lpstr">
      <vt:lpstr>ÍNDICE</vt:lpstr>
      <vt:lpstr>CARATULA</vt:lpstr>
      <vt:lpstr>MATRIZ</vt:lpstr>
      <vt:lpstr>RESUMEN EJECUTIVO</vt:lpstr>
      <vt:lpstr>IPRF</vt:lpstr>
      <vt:lpstr>EPCE</vt:lpstr>
      <vt:lpstr>EPCF</vt:lpstr>
      <vt:lpstr>EPPCP</vt:lpstr>
      <vt:lpstr>AP_RF</vt:lpstr>
      <vt:lpstr>PPI</vt:lpstr>
      <vt:lpstr>IAPP</vt:lpstr>
      <vt:lpstr>ADS-1</vt:lpstr>
      <vt:lpstr>ADS-2</vt:lpstr>
      <vt:lpstr>FIC</vt:lpstr>
      <vt:lpstr>REA-1</vt:lpstr>
      <vt:lpstr>REA-2</vt:lpstr>
      <vt:lpstr>ADPR-1</vt:lpstr>
      <vt:lpstr>ADPR-2</vt:lpstr>
      <vt:lpstr>R-RAMA</vt:lpstr>
      <vt:lpstr>'ADPR-1'!Área_de_impresión</vt:lpstr>
      <vt:lpstr>'ADPR-2'!Área_de_impresión</vt:lpstr>
      <vt:lpstr>'ADS-1'!Área_de_impresión</vt:lpstr>
      <vt:lpstr>'ADS-2'!Área_de_impresión</vt:lpstr>
      <vt:lpstr>AP_RF!Área_de_impresión</vt:lpstr>
      <vt:lpstr>CARATULA!Área_de_impresión</vt:lpstr>
      <vt:lpstr>EPCE!Área_de_impresión</vt:lpstr>
      <vt:lpstr>EPCF!Área_de_impresión</vt:lpstr>
      <vt:lpstr>EPPCP!Área_de_impresión</vt:lpstr>
      <vt:lpstr>FIC!Área_de_impresión</vt:lpstr>
      <vt:lpstr>IAPP!Área_de_impresión</vt:lpstr>
      <vt:lpstr>ÍNDICE!Área_de_impresión</vt:lpstr>
      <vt:lpstr>IPRF!Área_de_impresión</vt:lpstr>
      <vt:lpstr>MATRIZ!Área_de_impresión</vt:lpstr>
      <vt:lpstr>PPI!Área_de_impresión</vt:lpstr>
      <vt:lpstr>'REA-1'!Área_de_impresión</vt:lpstr>
      <vt:lpstr>'REA-2'!Área_de_impresión</vt:lpstr>
      <vt:lpstr>'RESUMEN EJECUTIVO'!Área_de_impresión</vt:lpstr>
      <vt:lpstr>'R-RAMA'!Área_de_impresión</vt:lpstr>
      <vt:lpstr>CARATULA</vt:lpstr>
      <vt:lpstr>CARATULA!PERIODO</vt:lpstr>
      <vt:lpstr>AP_RF!Títulos_a_imprimir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Finanzas CDMX</dc:creator>
  <cp:lastModifiedBy>Denise Macías González</cp:lastModifiedBy>
  <cp:lastPrinted>2026-07-03T19:37:23Z</cp:lastPrinted>
  <dcterms:created xsi:type="dcterms:W3CDTF">2025-03-11T21:49:35Z</dcterms:created>
  <dcterms:modified xsi:type="dcterms:W3CDTF">2026-07-03T20:25:49Z</dcterms:modified>
</cp:coreProperties>
</file>